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55" yWindow="3990" windowWidth="14925" windowHeight="9360"/>
  </bookViews>
  <sheets>
    <sheet name="Cover" sheetId="2" r:id="rId1"/>
    <sheet name="Digital" sheetId="5" r:id="rId2"/>
  </sheets>
  <definedNames>
    <definedName name="_xlnm.Print_Titles" localSheetId="1">Digital!$1:$5</definedName>
  </definedNames>
  <calcPr calcId="145621"/>
</workbook>
</file>

<file path=xl/calcChain.xml><?xml version="1.0" encoding="utf-8"?>
<calcChain xmlns="http://schemas.openxmlformats.org/spreadsheetml/2006/main">
  <c r="F8" i="5" l="1"/>
  <c r="F11" i="5"/>
  <c r="F12" i="5"/>
  <c r="F13" i="5"/>
  <c r="F17" i="5"/>
  <c r="F18" i="5"/>
  <c r="F19" i="5"/>
  <c r="F20" i="5"/>
  <c r="F23" i="5"/>
  <c r="F24" i="5"/>
  <c r="F29" i="5"/>
  <c r="F36" i="5"/>
  <c r="F37" i="5"/>
  <c r="F40" i="5"/>
  <c r="F42" i="5"/>
  <c r="F45" i="5"/>
  <c r="F52" i="5"/>
  <c r="F54" i="5"/>
  <c r="F56" i="5"/>
  <c r="F57" i="5"/>
  <c r="F58" i="5"/>
  <c r="F59" i="5"/>
  <c r="F60" i="5"/>
  <c r="F75" i="5"/>
  <c r="F79" i="5"/>
  <c r="F82" i="5"/>
  <c r="F87" i="5"/>
  <c r="F91" i="5"/>
  <c r="F98" i="5"/>
  <c r="F103" i="5"/>
  <c r="F105" i="5"/>
  <c r="F109" i="5"/>
  <c r="F117" i="5"/>
  <c r="F118" i="5"/>
  <c r="F6" i="5"/>
</calcChain>
</file>

<file path=xl/sharedStrings.xml><?xml version="1.0" encoding="utf-8"?>
<sst xmlns="http://schemas.openxmlformats.org/spreadsheetml/2006/main" count="848" uniqueCount="264">
  <si>
    <t>Drill:</t>
  </si>
  <si>
    <t>Elev.</t>
  </si>
  <si>
    <t>SURVEY</t>
  </si>
  <si>
    <t>Drilling dates:</t>
  </si>
  <si>
    <t>Core size:</t>
  </si>
  <si>
    <t>Contractor:</t>
  </si>
  <si>
    <t>Target:</t>
  </si>
  <si>
    <t>SAMPLES</t>
  </si>
  <si>
    <t>Numbers:</t>
  </si>
  <si>
    <t>Total:</t>
  </si>
  <si>
    <t>Date sent:</t>
  </si>
  <si>
    <t>PROPERTY:</t>
  </si>
  <si>
    <t>HOLE:</t>
  </si>
  <si>
    <t>Easting</t>
  </si>
  <si>
    <t>Northing</t>
  </si>
  <si>
    <t>Logged by:</t>
  </si>
  <si>
    <t>SUMMARY</t>
  </si>
  <si>
    <t>Unit</t>
  </si>
  <si>
    <t>Coments</t>
  </si>
  <si>
    <t>COMMENTS</t>
  </si>
  <si>
    <t>Struct.</t>
  </si>
  <si>
    <t>LITHOLOGY</t>
  </si>
  <si>
    <t>MINERALS</t>
  </si>
  <si>
    <t>From (m)</t>
  </si>
  <si>
    <t>To (m)</t>
  </si>
  <si>
    <t>Interval (m)</t>
  </si>
  <si>
    <t>Type</t>
  </si>
  <si>
    <t>Attitude</t>
  </si>
  <si>
    <t>Texture</t>
  </si>
  <si>
    <t>Notes:</t>
  </si>
  <si>
    <t>Blocks</t>
  </si>
  <si>
    <t>GEOTECHNICAL</t>
  </si>
  <si>
    <t>JOINTS</t>
  </si>
  <si>
    <t>Intvl. (m)</t>
  </si>
  <si>
    <t>REC</t>
  </si>
  <si>
    <t>RQD</t>
  </si>
  <si>
    <t>Sample</t>
  </si>
  <si>
    <t>(m)</t>
  </si>
  <si>
    <t>Percent</t>
  </si>
  <si>
    <t>Weathering</t>
  </si>
  <si>
    <t>Hardness</t>
  </si>
  <si>
    <t>Frequency</t>
  </si>
  <si>
    <t>Shape</t>
  </si>
  <si>
    <t>Roughness</t>
  </si>
  <si>
    <t>Infilling</t>
  </si>
  <si>
    <t>ALT.</t>
  </si>
  <si>
    <t>ModIfier</t>
  </si>
  <si>
    <t>Depth (m)</t>
  </si>
  <si>
    <t>Azimuth</t>
  </si>
  <si>
    <t>Dip</t>
  </si>
  <si>
    <t>Method</t>
  </si>
  <si>
    <t>Interval</t>
  </si>
  <si>
    <t>PROPERTY: Bar</t>
  </si>
  <si>
    <t>HOLE:BR-07-01</t>
  </si>
  <si>
    <t>SW</t>
  </si>
  <si>
    <t>MS</t>
  </si>
  <si>
    <t>-</t>
  </si>
  <si>
    <t>MW</t>
  </si>
  <si>
    <t>W</t>
  </si>
  <si>
    <t>FR</t>
  </si>
  <si>
    <t>CAS</t>
  </si>
  <si>
    <t>OVER</t>
  </si>
  <si>
    <t>C</t>
  </si>
  <si>
    <t>CHL</t>
  </si>
  <si>
    <t>SLT</t>
  </si>
  <si>
    <t>J</t>
  </si>
  <si>
    <t>LA</t>
  </si>
  <si>
    <t>SLT-MST</t>
  </si>
  <si>
    <t>MS14.1</t>
  </si>
  <si>
    <t>ARG-MST</t>
  </si>
  <si>
    <t>DKGY</t>
  </si>
  <si>
    <t>BX</t>
  </si>
  <si>
    <t>MDGY</t>
  </si>
  <si>
    <t>MA</t>
  </si>
  <si>
    <t>FX</t>
  </si>
  <si>
    <t>BAR</t>
  </si>
  <si>
    <t>BR-07-01</t>
  </si>
  <si>
    <t>Martin Nunez</t>
  </si>
  <si>
    <t>Low recovery, mostly boulders</t>
  </si>
  <si>
    <t>Brunton</t>
  </si>
  <si>
    <t>Acid</t>
  </si>
  <si>
    <t>144.82-153.34</t>
  </si>
  <si>
    <t>RHY</t>
  </si>
  <si>
    <t>SH</t>
  </si>
  <si>
    <t>PY</t>
  </si>
  <si>
    <t>SER</t>
  </si>
  <si>
    <t>GR-MST</t>
  </si>
  <si>
    <t>ST</t>
  </si>
  <si>
    <t>SH CONG</t>
  </si>
  <si>
    <t>Mixed lithologies with frags of grn chl alt and chl appeters DN + DL; scattered frags with BL PY</t>
  </si>
  <si>
    <t>AC?</t>
  </si>
  <si>
    <t>SED</t>
  </si>
  <si>
    <t>Gr</t>
  </si>
  <si>
    <t>QE</t>
  </si>
  <si>
    <t>Bk</t>
  </si>
  <si>
    <t>Qz</t>
  </si>
  <si>
    <t>HI</t>
  </si>
  <si>
    <t>AND</t>
  </si>
  <si>
    <t>Mo</t>
  </si>
  <si>
    <t>VOL</t>
  </si>
  <si>
    <t>GN-GY-Mo and with extensive CAL; car occurs as BL + STWK + interlaminated bands; unit weathing to CY; HW contact marked by CY gouge SC Hb + KSPAR occur 60 degrees as linear fabric; gives Mo appearance</t>
  </si>
  <si>
    <t>DE</t>
  </si>
  <si>
    <t>33.03-35.08                                                                        DK-GN. MAF. DYKE? With FG Hb and rounded Cal amygdulets</t>
  </si>
  <si>
    <t>CHT-SLT</t>
  </si>
  <si>
    <t>SIL-Gr; sections bear W. - M PY; ribbon CHTS interbanded with Gr 88</t>
  </si>
  <si>
    <t>MAF.AND</t>
  </si>
  <si>
    <t>PA         BL</t>
  </si>
  <si>
    <t>MAF F.G. and DYKE; grad. Contact between F.G.; D.G. amyg and + SLT; MS Cal</t>
  </si>
  <si>
    <t>Ribbon CHT + SLT Bk + DR GY; mostly amorphous 65 degrees; intermixed SEDS, section grades to BK BL CHT with STWK Cal; SLT is Chl and gougy; local ends Gr incl 10 cm section of Gr towards lower C</t>
  </si>
  <si>
    <t>V.FG D-M GN and with STWK Cal and ribbon Cal. KSPAR alt to CY; E PY local sections of sil GY Qz with Cal Healed FR. Incr freq towards lower contact with SEDS; units are inter fingering + turbulent</t>
  </si>
  <si>
    <t>Trans</t>
  </si>
  <si>
    <t>VOL-SED</t>
  </si>
  <si>
    <t>Transition between M. GY SLT with Gr + AND; AND M Chl Alt with Cal</t>
  </si>
  <si>
    <t>BK + GY inter LA ribbon  CHT with Br Mst with thin seams of FG PY assoc with Gr; Gr grades in as C/A shifts from BO at 53.18 to HO at 57; PY (B or 13, I can't read this), Late stage with FI of Qz cal healed Fr occuring @ 14 degrees to C/A and F2 of main fabric at 65 degrees to C/A; PY 5-7% occurs as Fr infill</t>
  </si>
  <si>
    <t xml:space="preserve">AND </t>
  </si>
  <si>
    <t xml:space="preserve">HW contact healecd by PY + irreg. Nut BO + clear with adjoining AND; HW contact M-S cal + Gr; unit is FG GRN AND with STWK BL of CAL- chl ALT </t>
  </si>
  <si>
    <t>68.77-69.28</t>
  </si>
  <si>
    <t>Gn</t>
  </si>
  <si>
    <t>FR gouge infills zones with Qz FL + veinlets of Gn + minors PY ; interim approximately 9% min.; contact go with and CN both HW +FW; FW contact marked by AM cal possible AK on contact with SEDS</t>
  </si>
  <si>
    <t>MST-CHT</t>
  </si>
  <si>
    <t>DR GY-BK LA Gr Mst + (Fm? can't read this) LTGY ribbon cht with STWK VTS of Qz + cal + interbedded Gr; local stringers of coarse grained PY; PY occ. Acts as Fr. Fill between Gr + CHT</t>
  </si>
  <si>
    <t>SLT-AND</t>
  </si>
  <si>
    <t>SED-VOL</t>
  </si>
  <si>
    <t>*80.27</t>
  </si>
  <si>
    <t>R.S</t>
  </si>
  <si>
    <t>AND-SLT</t>
  </si>
  <si>
    <t xml:space="preserve">Banded Qtz cal + AND with cross cutting VTS of Qz and cal; Qz cal bands are W Gr and bear occ. BL of PY with occ. Turf beds assoc with SED vol contacts; blebs of cal rich SEDS intermixed. </t>
  </si>
  <si>
    <t>C386002</t>
  </si>
  <si>
    <t xml:space="preserve"> C386001</t>
  </si>
  <si>
    <t xml:space="preserve">LA </t>
  </si>
  <si>
    <t>TRANS</t>
  </si>
  <si>
    <t>Variably AM? OO? Interbanded AM cal and + D. GRY amorphous SLT interval is transitional with both VOL + SED properties; oolites occur in flowbanded LA Chl SLT/AND with interla bands + VTS of Qtz; occuring along contacts between distinctly thinly LA SED + VOL units; overall impression is of turbulent flow</t>
  </si>
  <si>
    <t>with local WH Cal AM + GY BN oolites? Occ. Interla bands of STWK cal MST as well as thinly LA turf bands; unit is patchy  + blebby with QZ and cal with local AM of cal; fabric measured from wispy  LA of and closely associated with MAFIC.                                              87.02- 87.48 Qz FD with cal patches + local to minor blebs of PY within MST</t>
  </si>
  <si>
    <t>Chl</t>
  </si>
  <si>
    <t>Hb</t>
  </si>
  <si>
    <t>*89.91</t>
  </si>
  <si>
    <t xml:space="preserve">96.37-97.27 AM cal and units is purely and giving way to oolites towards RW contact; dissolving? </t>
  </si>
  <si>
    <t>BT MO SP OO</t>
  </si>
  <si>
    <t>25cm interval with sharp HW FW contacts and minor PY SLT MST</t>
  </si>
  <si>
    <t>F.G. GRN and with C PY + occ BL + stringers of cal; local interla bands of Gr bearing trace PY</t>
  </si>
  <si>
    <t xml:space="preserve">Gr-MST </t>
  </si>
  <si>
    <t>BK Gr-MST with STWK cal and crosscutting Qz VTS; local patches + BL of PY</t>
  </si>
  <si>
    <t>LT GN tuffaceous AND; L PY with weak LA of cal + FR infill</t>
  </si>
  <si>
    <t>DKGY LA Bk sil arg MST; unit M Bk with local Qz floods; Gr partings throughout; occ sections of sil rhy interbanded; no car 118-124.05m unit x fr'd +S Gr, low recovery                    124.05 - 128.29</t>
  </si>
  <si>
    <t>LA    BK</t>
  </si>
  <si>
    <t>MD GY</t>
  </si>
  <si>
    <t>Sil</t>
  </si>
  <si>
    <t>Arg</t>
  </si>
  <si>
    <t>DKGY LA W Bk SK ARG MST; unit is MDGY W Bk; no car; chl-ALT on Fr's; local blebs + wear Qz FD                                                             128.29- 136.25</t>
  </si>
  <si>
    <t xml:space="preserve">MA           </t>
  </si>
  <si>
    <t>MDGY LA Sil ARG MST; F STW Qz with local Gr partings; Qz occurs in minor veinlets                 136.25-137.63</t>
  </si>
  <si>
    <t>MDGY GN BK Sil ARG Mst; w chl ALT occuring along Fr's; STW Qz; local M Gr partings; stw  Qz occ  // TCA                                        137.63- 144.82</t>
  </si>
  <si>
    <t xml:space="preserve">LA    </t>
  </si>
  <si>
    <t>MDGY slowly silicified VFG minor Qz veining MA-WLA</t>
  </si>
  <si>
    <t>140-60</t>
  </si>
  <si>
    <t>LT GY MA SH BK RHY SIL; SH Fr's are GR with EU rhombs of PY; unit becomes more GR towards lower CNT</t>
  </si>
  <si>
    <t>unit is barren of min with one bleb of CPY   ARG-MST-SLT-Gr-RHY; MD-MD DKGY intermixed zone</t>
  </si>
  <si>
    <t>C386003</t>
  </si>
  <si>
    <t>C386004</t>
  </si>
  <si>
    <t>C386005</t>
  </si>
  <si>
    <t>C386006</t>
  </si>
  <si>
    <t>C386007</t>
  </si>
  <si>
    <t>C386008</t>
  </si>
  <si>
    <t>C386009</t>
  </si>
  <si>
    <t>SH BX RHY becomes incr interla with LT GN SLT + GR; unit becomes Qtz FD; local BL of PY assoc with GR infill</t>
  </si>
  <si>
    <t>GR-SLT</t>
  </si>
  <si>
    <t>MASH BK RHY-MDGY; MS Gn partings with local seams of 1mm PY; unit bears strings + STWK Qz VTS; highly BK; local sections 2 cm of Gr gouge</t>
  </si>
  <si>
    <t>FR.ZN</t>
  </si>
  <si>
    <t>173.36-180.07 MDGY BK SIL RHY with GR FR infill + occ Gr parting unit has been completely crushed due to cave in + recently; inclusive several sections of Gr gouge Drillers reported hole deviation</t>
  </si>
  <si>
    <t xml:space="preserve">Sil </t>
  </si>
  <si>
    <t>C386010</t>
  </si>
  <si>
    <t>C386011</t>
  </si>
  <si>
    <t>C386012</t>
  </si>
  <si>
    <t>FL</t>
  </si>
  <si>
    <t>Wispy LA BK + MDGY EXHL MST; m BL + ST of PY occuring on Gr partings; unit has a black and white striped appearance Unit is 7% min; unit is primarily Gr; reg inter la SLT; wisps of Qz + Ba? Dark wispy felsic vol. Frag</t>
  </si>
  <si>
    <t>SED-RHY</t>
  </si>
  <si>
    <t>R.S*</t>
  </si>
  <si>
    <t>DK-GT-Gr; low recovery; core highly fr; locally BK + sheared sec.</t>
  </si>
  <si>
    <t>Py</t>
  </si>
  <si>
    <t>R.S.</t>
  </si>
  <si>
    <t>CONGL</t>
  </si>
  <si>
    <t>YW-WH MA BX w. deep green MIN  on FR surfaces; unit grades into YW-WH gouge + forms sharp FW CNT; unit bears t. diss. Py; GN MIN.Di?</t>
  </si>
  <si>
    <t>206.35-206.61 Patch of Py; patches of pink red Hem throughout</t>
  </si>
  <si>
    <t>212.45-214.84 Unit becomes pale yellow GY and PY is M, lower contact sharp; No dark clasts.</t>
  </si>
  <si>
    <t>BK Gr MST</t>
  </si>
  <si>
    <t>276.45 EOH</t>
  </si>
  <si>
    <t>weakly oolitic</t>
  </si>
  <si>
    <t>Bx SLT with post Bx Qz STWK; Gr healed Fr + LA with OCC. Hem. Alt along Qz seams; DK GRY; mostly Rbl with local Bx sections</t>
  </si>
  <si>
    <t>Bx SLT with post Bx Qz STWK</t>
  </si>
  <si>
    <t>Transition zone</t>
  </si>
  <si>
    <t>PY 5-7% occurs as Fr infill</t>
  </si>
  <si>
    <t>68.77-69.28: Py ≈ 9%</t>
  </si>
  <si>
    <t>Coarse grained VAR and interla fine SEDl unit is appear vol overall but occ exhibits wispy SED textures; overall appearance is mottled with AM of cal + oolitic BN GY clasts; SED components ALT to AK ; occ. patches of cal assoc with LT Gn component; overall colour is LT GN to pea green to WH; oolitic contacts are marked by fining downward of clasts</t>
  </si>
  <si>
    <t>SEDD/vol?; MD GN oolitic wavy with X crossing Qz veins + healed Fr's Unit is chl ALT with intersp weak HbXTALS but phases between amorphous SED + Xtalline MA vol textures; overall impression is MO + turbulent / BT; BL + contact LA of PY between LA + local seams of GR throughout</t>
  </si>
  <si>
    <t>Intermixed LT YW to WH SLT-SED + Rhiolitic zone; zone is mod. Bx  with patches of GRN SLT (AK?) and GY SLT hosted in a SH cong matrix. Trace amounts of PY assoc with YW SER? ALT SLT; Unit grades into massive WH YW</t>
  </si>
  <si>
    <t>Sil ARG  BK GY MST w M ZSTW Qz and Qz VTS and local sections of Gr gouge and w Gr partings throughout No car; rare occ minor BL of PY assoc with Qz VTS + stockwork Qz      153.34- 155.02                                                                    MDGY Gr crushed No car with VTS of Qz and occ Gr partings</t>
  </si>
  <si>
    <t>Py 7% min.</t>
  </si>
  <si>
    <t>EOH</t>
  </si>
  <si>
    <t>Patches of Py assoc. w. Jasper.</t>
  </si>
  <si>
    <t>diss. Py</t>
  </si>
  <si>
    <t>SLT contact w. RHY</t>
  </si>
  <si>
    <t>Py occuring as FR infill</t>
  </si>
  <si>
    <t>Crushed due to cave in, reported drill deviation</t>
  </si>
  <si>
    <t>VOL. FRAG</t>
  </si>
  <si>
    <t>QZITE</t>
  </si>
  <si>
    <t>out</t>
  </si>
  <si>
    <t>JKS-300</t>
  </si>
  <si>
    <t>To test the barite exhalitive horizon described and projected by Comincos 1997 drilling program</t>
  </si>
  <si>
    <t>PROJECT BAR</t>
  </si>
  <si>
    <t>Gn-VN</t>
  </si>
  <si>
    <t>C386013</t>
  </si>
  <si>
    <t>C386014</t>
  </si>
  <si>
    <t>C386015</t>
  </si>
  <si>
    <t>VOL.FRAG</t>
  </si>
  <si>
    <t>VOL FRAG</t>
  </si>
  <si>
    <t>TOP RANK DIAMOND DRILLING LTD.</t>
  </si>
  <si>
    <t>C386001-C386036</t>
  </si>
  <si>
    <t>0.00</t>
  </si>
  <si>
    <t>035</t>
  </si>
  <si>
    <t>BTW</t>
  </si>
  <si>
    <t>Casing depth:</t>
  </si>
  <si>
    <t>0651073</t>
  </si>
  <si>
    <t>June 10 - June 16, 2007</t>
  </si>
  <si>
    <t xml:space="preserve">Drill core stored on the property adjacent to BR-07-01 drill collar. Barite Horizon tested deeper than expect. </t>
  </si>
  <si>
    <t>MAF AND</t>
  </si>
  <si>
    <t>SLT-VOL</t>
  </si>
  <si>
    <t>C386016</t>
  </si>
  <si>
    <t>C386017</t>
  </si>
  <si>
    <t>MDGY SH BK PHY with clasts of SER SLT and angular MST; tw flecks of PY assoc with SLTS; STWK Qz + local Qz FD's throughout; PY also occuring asSAFR infill; possible AG ALT? @ 184.51. SH BK RHY; matrix supported; unit has a spotty angular appearance; SIL altered +competent; occ PY Fr infill; SH BX SLT MST?; occ partings of sersilt gouge rare occ hum on Fr surfaces</t>
  </si>
  <si>
    <t>C386018</t>
  </si>
  <si>
    <t>C386019</t>
  </si>
  <si>
    <t>C386020</t>
  </si>
  <si>
    <t>C386021</t>
  </si>
  <si>
    <t>C386022</t>
  </si>
  <si>
    <t>BLANK</t>
  </si>
  <si>
    <t>C386023</t>
  </si>
  <si>
    <t>C386024</t>
  </si>
  <si>
    <t>C386025</t>
  </si>
  <si>
    <t>C386026</t>
  </si>
  <si>
    <t>C386027</t>
  </si>
  <si>
    <t>C386028</t>
  </si>
  <si>
    <t>SIL</t>
  </si>
  <si>
    <t>QTE</t>
  </si>
  <si>
    <t>WH QTE</t>
  </si>
  <si>
    <t>WH</t>
  </si>
  <si>
    <t>Ba?</t>
  </si>
  <si>
    <t>205.90-214.84 S patches of semi-massive Py; occ. Gr partings;  Py assoc w. clasts of red Jasper? Jasper predom. 206.35-206.61</t>
  </si>
  <si>
    <t>Hem</t>
  </si>
  <si>
    <t>Js</t>
  </si>
  <si>
    <t>Interbedded well LA unalt GY PEB-CONG and SLT- MST with occ. Interbedded Py</t>
  </si>
  <si>
    <t>Js.CONG</t>
  </si>
  <si>
    <t>GY MA BX RHY with tw hem. Alt occuring on FR surfaces. Unit fairly MA pink red Hem assoc. w. soft white min Bar? In assoc. w. local Qz FL and Qz STWK; unit is M BX with BL + FR infill Py</t>
  </si>
  <si>
    <t>C386029</t>
  </si>
  <si>
    <t>Casing</t>
  </si>
  <si>
    <t>OVR</t>
  </si>
  <si>
    <t>166.56-167.77 unit entirely GR-MST with 1% BL of PY; unit grades into RHY; upper portion Bx broken + fr'd to 165.20m;</t>
  </si>
  <si>
    <t>CP</t>
  </si>
  <si>
    <t>C386030</t>
  </si>
  <si>
    <t>C386031</t>
  </si>
  <si>
    <t>C386032</t>
  </si>
  <si>
    <t>C386033</t>
  </si>
  <si>
    <t>C386034</t>
  </si>
  <si>
    <t>C386035</t>
  </si>
  <si>
    <t>C386036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</si>
</sst>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)"/>
    <numFmt numFmtId="165" formatCode="mmmm\ d\,\ yyyy"/>
  </numFmts>
  <fonts count="14">
    <font>
      <sz val="10"/>
      <name val="Arial"/>
    </font>
    <font>
      <b/>
      <sz val="10"/>
      <name val="Arial"/>
      <family val="2"/>
    </font>
    <font>
      <sz val="10"/>
      <color indexed="8"/>
      <name val="Arial MT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MT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 MT"/>
    </font>
    <font>
      <sz val="7"/>
      <name val="Arial"/>
      <family val="2"/>
    </font>
    <font>
      <b/>
      <sz val="11"/>
      <name val="Arial"/>
      <family val="2"/>
    </font>
    <font>
      <b/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dashed">
        <color indexed="55"/>
      </bottom>
      <diagonal/>
    </border>
    <border>
      <left style="thin">
        <color indexed="55"/>
      </left>
      <right style="double">
        <color indexed="55"/>
      </right>
      <top style="medium">
        <color indexed="64"/>
      </top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thin">
        <color indexed="55"/>
      </left>
      <right style="double">
        <color indexed="55"/>
      </right>
      <top style="dashed">
        <color indexed="55"/>
      </top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 style="thin">
        <color indexed="55"/>
      </bottom>
      <diagonal/>
    </border>
    <border>
      <left style="thin">
        <color indexed="55"/>
      </left>
      <right style="double">
        <color indexed="55"/>
      </right>
      <top style="dashed">
        <color indexed="55"/>
      </top>
      <bottom style="thin">
        <color indexed="55"/>
      </bottom>
      <diagonal/>
    </border>
    <border>
      <left style="thin">
        <color indexed="55"/>
      </left>
      <right/>
      <top style="medium">
        <color indexed="64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medium">
        <color indexed="64"/>
      </top>
      <bottom style="dashed">
        <color indexed="55"/>
      </bottom>
      <diagonal/>
    </border>
    <border>
      <left/>
      <right style="thin">
        <color indexed="55"/>
      </right>
      <top style="medium">
        <color indexed="64"/>
      </top>
      <bottom style="dashed">
        <color indexed="55"/>
      </bottom>
      <diagonal/>
    </border>
    <border>
      <left style="thin">
        <color indexed="55"/>
      </left>
      <right/>
      <top style="dashed">
        <color indexed="55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/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thin">
        <color indexed="55"/>
      </left>
      <right/>
      <top style="dashed">
        <color indexed="55"/>
      </top>
      <bottom style="thin">
        <color indexed="55"/>
      </bottom>
      <diagonal/>
    </border>
    <border>
      <left style="double">
        <color indexed="55"/>
      </left>
      <right style="thin">
        <color indexed="55"/>
      </right>
      <top style="dashed">
        <color indexed="55"/>
      </top>
      <bottom style="thin">
        <color indexed="55"/>
      </bottom>
      <diagonal/>
    </border>
    <border>
      <left/>
      <right style="thin">
        <color indexed="55"/>
      </right>
      <top style="dashed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dashed">
        <color indexed="55"/>
      </bottom>
      <diagonal/>
    </border>
    <border>
      <left style="thin">
        <color indexed="55"/>
      </left>
      <right style="double">
        <color indexed="55"/>
      </right>
      <top/>
      <bottom style="dashed">
        <color indexed="55"/>
      </bottom>
      <diagonal/>
    </border>
    <border>
      <left style="thin">
        <color indexed="55"/>
      </left>
      <right/>
      <top/>
      <bottom style="dashed">
        <color indexed="55"/>
      </bottom>
      <diagonal/>
    </border>
    <border>
      <left style="double">
        <color indexed="55"/>
      </left>
      <right style="thin">
        <color indexed="55"/>
      </right>
      <top/>
      <bottom style="dashed">
        <color indexed="55"/>
      </bottom>
      <diagonal/>
    </border>
    <border>
      <left/>
      <right style="thin">
        <color indexed="55"/>
      </right>
      <top/>
      <bottom style="dashed">
        <color indexed="55"/>
      </bottom>
      <diagonal/>
    </border>
    <border>
      <left style="thin">
        <color indexed="55"/>
      </left>
      <right style="thin">
        <color indexed="55"/>
      </right>
      <top style="dashed">
        <color indexed="55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  <border>
      <left style="thin">
        <color indexed="55"/>
      </left>
      <right style="double">
        <color indexed="55"/>
      </right>
      <top style="dashed">
        <color indexed="55"/>
      </top>
      <bottom/>
      <diagonal/>
    </border>
    <border>
      <left style="thin">
        <color indexed="55"/>
      </left>
      <right style="double">
        <color indexed="55"/>
      </right>
      <top style="thin">
        <color indexed="55"/>
      </top>
      <bottom style="dashed">
        <color indexed="55"/>
      </bottom>
      <diagonal/>
    </border>
    <border>
      <left style="thin">
        <color indexed="55"/>
      </left>
      <right/>
      <top style="dashed">
        <color indexed="55"/>
      </top>
      <bottom/>
      <diagonal/>
    </border>
    <border>
      <left style="double">
        <color indexed="55"/>
      </left>
      <right style="thin">
        <color indexed="55"/>
      </right>
      <top style="dashed">
        <color indexed="55"/>
      </top>
      <bottom/>
      <diagonal/>
    </border>
    <border>
      <left/>
      <right style="thin">
        <color indexed="55"/>
      </right>
      <top style="dashed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dashed">
        <color indexed="55"/>
      </bottom>
      <diagonal/>
    </border>
    <border>
      <left style="double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  <border>
      <left/>
      <right style="thin">
        <color indexed="55"/>
      </right>
      <top style="thin">
        <color indexed="55"/>
      </top>
      <bottom style="dashed">
        <color indexed="5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2"/>
      </bottom>
      <diagonal/>
    </border>
    <border>
      <left style="thin">
        <color indexed="8"/>
      </left>
      <right style="thin">
        <color indexed="8"/>
      </right>
      <top style="dashed">
        <color indexed="55"/>
      </top>
      <bottom style="dashed">
        <color indexed="22"/>
      </bottom>
      <diagonal/>
    </border>
    <border>
      <left style="thin">
        <color indexed="8"/>
      </left>
      <right style="thin">
        <color indexed="8"/>
      </right>
      <top style="dashed">
        <color indexed="55"/>
      </top>
      <bottom style="dashed">
        <color indexed="55"/>
      </bottom>
      <diagonal/>
    </border>
    <border>
      <left/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dashed">
        <color indexed="55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55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dotted">
        <color indexed="55"/>
      </bottom>
      <diagonal/>
    </border>
    <border>
      <left style="thin">
        <color indexed="64"/>
      </left>
      <right style="thin">
        <color indexed="64"/>
      </right>
      <top style="dotted">
        <color indexed="55"/>
      </top>
      <bottom style="dotted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dashed">
        <color indexed="55"/>
      </bottom>
      <diagonal/>
    </border>
    <border>
      <left style="thin">
        <color indexed="64"/>
      </left>
      <right style="thin">
        <color indexed="64"/>
      </right>
      <top style="dashed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55"/>
      </top>
      <bottom style="thin">
        <color indexed="64"/>
      </bottom>
      <diagonal/>
    </border>
    <border>
      <left style="thin">
        <color indexed="64"/>
      </left>
      <right/>
      <top style="dotted">
        <color indexed="55"/>
      </top>
      <bottom style="dotted">
        <color indexed="55"/>
      </bottom>
      <diagonal/>
    </border>
    <border>
      <left style="thin">
        <color indexed="64"/>
      </left>
      <right/>
      <top style="dotted">
        <color indexed="55"/>
      </top>
      <bottom style="thin">
        <color indexed="64"/>
      </bottom>
      <diagonal/>
    </border>
    <border>
      <left/>
      <right/>
      <top style="dotted">
        <color indexed="55"/>
      </top>
      <bottom style="dotted">
        <color indexed="55"/>
      </bottom>
      <diagonal/>
    </border>
    <border>
      <left/>
      <right style="thin">
        <color indexed="64"/>
      </right>
      <top style="dotted">
        <color indexed="55"/>
      </top>
      <bottom style="dotted">
        <color indexed="55"/>
      </bottom>
      <diagonal/>
    </border>
    <border>
      <left/>
      <right/>
      <top style="dotted">
        <color indexed="55"/>
      </top>
      <bottom style="thin">
        <color indexed="64"/>
      </bottom>
      <diagonal/>
    </border>
    <border>
      <left/>
      <right style="thin">
        <color indexed="64"/>
      </right>
      <top style="dotted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55"/>
      </bottom>
      <diagonal/>
    </border>
    <border>
      <left style="thin">
        <color indexed="64"/>
      </left>
      <right/>
      <top style="thin">
        <color indexed="64"/>
      </top>
      <bottom style="dashed">
        <color indexed="5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55"/>
      </bottom>
      <diagonal/>
    </border>
    <border>
      <left style="thin">
        <color indexed="64"/>
      </left>
      <right/>
      <top style="dashed">
        <color indexed="55"/>
      </top>
      <bottom style="dashed">
        <color indexed="55"/>
      </bottom>
      <diagonal/>
    </border>
    <border>
      <left style="double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/>
      <top style="dashed">
        <color indexed="55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55"/>
      </left>
      <right style="thin">
        <color indexed="55"/>
      </right>
      <top style="medium">
        <color indexed="64"/>
      </top>
      <bottom style="dashed">
        <color indexed="55"/>
      </bottom>
      <diagonal/>
    </border>
    <border>
      <left style="medium">
        <color indexed="55"/>
      </left>
      <right style="thin">
        <color indexed="55"/>
      </right>
      <top style="dashed">
        <color indexed="55"/>
      </top>
      <bottom style="dashed">
        <color indexed="55"/>
      </bottom>
      <diagonal/>
    </border>
    <border>
      <left style="medium">
        <color indexed="55"/>
      </left>
      <right style="thin">
        <color indexed="55"/>
      </right>
      <top style="dashed">
        <color indexed="55"/>
      </top>
      <bottom style="thin">
        <color indexed="55"/>
      </bottom>
      <diagonal/>
    </border>
    <border>
      <left style="medium">
        <color indexed="55"/>
      </left>
      <right style="thin">
        <color indexed="55"/>
      </right>
      <top/>
      <bottom style="dashed">
        <color indexed="55"/>
      </bottom>
      <diagonal/>
    </border>
    <border>
      <left style="medium">
        <color indexed="55"/>
      </left>
      <right style="thin">
        <color indexed="55"/>
      </right>
      <top style="dashed">
        <color indexed="55"/>
      </top>
      <bottom/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dashed">
        <color indexed="55"/>
      </bottom>
      <diagonal/>
    </border>
    <border>
      <left style="thin">
        <color indexed="55"/>
      </left>
      <right style="double">
        <color indexed="55"/>
      </right>
      <top style="dotted">
        <color indexed="55"/>
      </top>
      <bottom style="dashed">
        <color indexed="55"/>
      </bottom>
      <diagonal/>
    </border>
    <border>
      <left style="thin">
        <color indexed="55"/>
      </left>
      <right style="double">
        <color indexed="55"/>
      </right>
      <top style="medium">
        <color indexed="64"/>
      </top>
      <bottom style="dotted">
        <color indexed="55"/>
      </bottom>
      <diagonal/>
    </border>
    <border>
      <left style="thin">
        <color indexed="55"/>
      </left>
      <right style="double">
        <color indexed="55"/>
      </right>
      <top style="dotted">
        <color indexed="55"/>
      </top>
      <bottom style="dotted">
        <color indexed="55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22"/>
      </top>
      <bottom style="dotted">
        <color indexed="55"/>
      </bottom>
      <diagonal/>
    </border>
    <border>
      <left/>
      <right/>
      <top style="dashed">
        <color indexed="22"/>
      </top>
      <bottom style="dotted">
        <color indexed="55"/>
      </bottom>
      <diagonal/>
    </border>
    <border>
      <left/>
      <right style="thin">
        <color indexed="64"/>
      </right>
      <top style="dashed">
        <color indexed="22"/>
      </top>
      <bottom style="dotted">
        <color indexed="55"/>
      </bottom>
      <diagonal/>
    </border>
    <border>
      <left/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/>
      <top style="thin">
        <color indexed="64"/>
      </top>
      <bottom style="dashed">
        <color indexed="22"/>
      </bottom>
      <diagonal/>
    </border>
    <border>
      <left/>
      <right/>
      <top style="thin">
        <color indexed="64"/>
      </top>
      <bottom style="dashed">
        <color indexed="22"/>
      </bottom>
      <diagonal/>
    </border>
    <border>
      <left/>
      <right style="thin">
        <color indexed="64"/>
      </right>
      <top style="thin">
        <color indexed="64"/>
      </top>
      <bottom style="dashed">
        <color indexed="22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64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55"/>
      </left>
      <right/>
      <top style="thin">
        <color indexed="64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64"/>
      </left>
      <right style="thin">
        <color indexed="55"/>
      </right>
      <top style="thin">
        <color indexed="64"/>
      </top>
      <bottom/>
      <diagonal/>
    </border>
    <border>
      <left style="thin">
        <color indexed="64"/>
      </left>
      <right style="thin">
        <color indexed="55"/>
      </right>
      <top/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/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55"/>
      </left>
      <right style="thin">
        <color indexed="55"/>
      </right>
      <top/>
      <bottom style="thin">
        <color indexed="55"/>
      </bottom>
      <diagonal/>
    </border>
  </borders>
  <cellStyleXfs count="1">
    <xf numFmtId="0" fontId="0" fillId="0" borderId="0"/>
  </cellStyleXfs>
  <cellXfs count="31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0" xfId="0" applyNumberFormat="1" applyFont="1" applyFill="1" applyBorder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/>
    <xf numFmtId="0" fontId="9" fillId="0" borderId="3" xfId="0" applyFont="1" applyBorder="1" applyAlignment="1">
      <alignment textRotation="90"/>
    </xf>
    <xf numFmtId="0" fontId="9" fillId="2" borderId="0" xfId="0" applyFont="1" applyFill="1" applyBorder="1" applyAlignment="1">
      <alignment horizontal="center"/>
    </xf>
    <xf numFmtId="0" fontId="9" fillId="0" borderId="5" xfId="0" applyFont="1" applyBorder="1"/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0" xfId="0" applyFont="1" applyFill="1" applyBorder="1" applyAlignment="1">
      <alignment horizontal="center" textRotation="90"/>
    </xf>
    <xf numFmtId="0" fontId="9" fillId="0" borderId="0" xfId="0" applyFont="1" applyBorder="1" applyAlignment="1">
      <alignment horizontal="center" textRotation="90"/>
    </xf>
    <xf numFmtId="0" fontId="9" fillId="0" borderId="9" xfId="0" applyFont="1" applyBorder="1" applyAlignment="1">
      <alignment horizontal="center" textRotation="90"/>
    </xf>
    <xf numFmtId="0" fontId="9" fillId="2" borderId="0" xfId="0" applyFont="1" applyFill="1" applyBorder="1" applyAlignment="1">
      <alignment horizontal="center" textRotation="90"/>
    </xf>
    <xf numFmtId="2" fontId="9" fillId="0" borderId="10" xfId="0" applyNumberFormat="1" applyFont="1" applyBorder="1" applyAlignment="1">
      <alignment horizontal="center"/>
    </xf>
    <xf numFmtId="1" fontId="9" fillId="0" borderId="11" xfId="0" applyNumberFormat="1" applyFont="1" applyBorder="1" applyAlignment="1">
      <alignment horizontal="center" textRotation="90"/>
    </xf>
    <xf numFmtId="2" fontId="9" fillId="0" borderId="11" xfId="0" applyNumberFormat="1" applyFont="1" applyBorder="1" applyAlignment="1">
      <alignment horizontal="center"/>
    </xf>
    <xf numFmtId="1" fontId="9" fillId="0" borderId="11" xfId="0" applyNumberFormat="1" applyFont="1" applyFill="1" applyBorder="1" applyAlignment="1">
      <alignment horizontal="center" textRotation="90"/>
    </xf>
    <xf numFmtId="0" fontId="9" fillId="0" borderId="12" xfId="0" applyFont="1" applyFill="1" applyBorder="1" applyAlignment="1">
      <alignment textRotation="90"/>
    </xf>
    <xf numFmtId="0" fontId="9" fillId="0" borderId="13" xfId="0" applyFont="1" applyFill="1" applyBorder="1" applyAlignment="1">
      <alignment textRotation="90"/>
    </xf>
    <xf numFmtId="0" fontId="9" fillId="0" borderId="14" xfId="0" applyFont="1" applyFill="1" applyBorder="1" applyAlignment="1">
      <alignment textRotation="90"/>
    </xf>
    <xf numFmtId="0" fontId="9" fillId="0" borderId="15" xfId="0" applyFont="1" applyFill="1" applyBorder="1" applyAlignment="1">
      <alignment textRotation="90"/>
    </xf>
    <xf numFmtId="0" fontId="9" fillId="0" borderId="9" xfId="0" applyFont="1" applyFill="1" applyBorder="1" applyAlignment="1">
      <alignment textRotation="90"/>
    </xf>
    <xf numFmtId="2" fontId="8" fillId="0" borderId="0" xfId="0" applyNumberFormat="1" applyFont="1"/>
    <xf numFmtId="0" fontId="8" fillId="0" borderId="6" xfId="0" applyNumberFormat="1" applyFont="1" applyBorder="1" applyAlignment="1">
      <alignment horizontal="center" textRotation="91"/>
    </xf>
    <xf numFmtId="0" fontId="10" fillId="3" borderId="13" xfId="0" applyNumberFormat="1" applyFont="1" applyFill="1" applyBorder="1" applyAlignment="1">
      <alignment horizontal="center" textRotation="90"/>
    </xf>
    <xf numFmtId="0" fontId="8" fillId="0" borderId="16" xfId="0" applyFont="1" applyBorder="1"/>
    <xf numFmtId="0" fontId="8" fillId="0" borderId="17" xfId="0" applyFont="1" applyBorder="1"/>
    <xf numFmtId="0" fontId="8" fillId="0" borderId="18" xfId="0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7" fillId="0" borderId="16" xfId="0" applyFont="1" applyBorder="1"/>
    <xf numFmtId="0" fontId="7" fillId="0" borderId="18" xfId="0" applyFont="1" applyBorder="1"/>
    <xf numFmtId="0" fontId="7" fillId="0" borderId="20" xfId="0" applyFont="1" applyBorder="1"/>
    <xf numFmtId="2" fontId="7" fillId="0" borderId="16" xfId="0" applyNumberFormat="1" applyFont="1" applyBorder="1"/>
    <xf numFmtId="2" fontId="7" fillId="0" borderId="18" xfId="0" applyNumberFormat="1" applyFont="1" applyBorder="1"/>
    <xf numFmtId="2" fontId="7" fillId="0" borderId="20" xfId="0" applyNumberFormat="1" applyFont="1" applyBorder="1"/>
    <xf numFmtId="2" fontId="7" fillId="0" borderId="22" xfId="0" applyNumberFormat="1" applyFont="1" applyBorder="1"/>
    <xf numFmtId="2" fontId="7" fillId="0" borderId="23" xfId="0" applyNumberFormat="1" applyFont="1" applyBorder="1"/>
    <xf numFmtId="0" fontId="7" fillId="0" borderId="17" xfId="0" applyFont="1" applyBorder="1"/>
    <xf numFmtId="0" fontId="7" fillId="0" borderId="24" xfId="0" applyFont="1" applyBorder="1"/>
    <xf numFmtId="2" fontId="7" fillId="0" borderId="25" xfId="0" applyNumberFormat="1" applyFont="1" applyBorder="1"/>
    <xf numFmtId="2" fontId="7" fillId="0" borderId="26" xfId="0" applyNumberFormat="1" applyFont="1" applyBorder="1"/>
    <xf numFmtId="0" fontId="7" fillId="0" borderId="19" xfId="0" applyFont="1" applyBorder="1"/>
    <xf numFmtId="0" fontId="7" fillId="0" borderId="27" xfId="0" applyFont="1" applyBorder="1"/>
    <xf numFmtId="2" fontId="7" fillId="0" borderId="28" xfId="0" applyNumberFormat="1" applyFont="1" applyBorder="1"/>
    <xf numFmtId="2" fontId="7" fillId="0" borderId="29" xfId="0" applyNumberFormat="1" applyFont="1" applyBorder="1"/>
    <xf numFmtId="0" fontId="7" fillId="0" borderId="21" xfId="0" applyFont="1" applyBorder="1"/>
    <xf numFmtId="0" fontId="7" fillId="0" borderId="30" xfId="0" applyFont="1" applyBorder="1"/>
    <xf numFmtId="0" fontId="8" fillId="0" borderId="31" xfId="0" applyFont="1" applyBorder="1"/>
    <xf numFmtId="0" fontId="8" fillId="0" borderId="32" xfId="0" applyFont="1" applyBorder="1"/>
    <xf numFmtId="0" fontId="7" fillId="0" borderId="31" xfId="0" applyFont="1" applyBorder="1"/>
    <xf numFmtId="2" fontId="7" fillId="0" borderId="31" xfId="0" applyNumberFormat="1" applyFont="1" applyBorder="1"/>
    <xf numFmtId="2" fontId="7" fillId="0" borderId="33" xfId="0" applyNumberFormat="1" applyFont="1" applyBorder="1"/>
    <xf numFmtId="2" fontId="7" fillId="0" borderId="34" xfId="0" applyNumberFormat="1" applyFont="1" applyBorder="1"/>
    <xf numFmtId="0" fontId="7" fillId="0" borderId="32" xfId="0" applyFont="1" applyBorder="1"/>
    <xf numFmtId="0" fontId="7" fillId="0" borderId="35" xfId="0" applyFont="1" applyBorder="1"/>
    <xf numFmtId="0" fontId="8" fillId="0" borderId="36" xfId="0" applyFont="1" applyBorder="1"/>
    <xf numFmtId="0" fontId="8" fillId="0" borderId="37" xfId="0" applyFont="1" applyBorder="1"/>
    <xf numFmtId="0" fontId="8" fillId="0" borderId="38" xfId="0" applyFont="1" applyBorder="1"/>
    <xf numFmtId="0" fontId="8" fillId="0" borderId="39" xfId="0" applyFont="1" applyBorder="1"/>
    <xf numFmtId="0" fontId="7" fillId="0" borderId="36" xfId="0" applyFont="1" applyBorder="1"/>
    <xf numFmtId="0" fontId="7" fillId="0" borderId="37" xfId="0" applyFont="1" applyBorder="1"/>
    <xf numFmtId="2" fontId="7" fillId="0" borderId="36" xfId="0" applyNumberFormat="1" applyFont="1" applyBorder="1"/>
    <xf numFmtId="2" fontId="7" fillId="0" borderId="37" xfId="0" applyNumberFormat="1" applyFont="1" applyBorder="1"/>
    <xf numFmtId="2" fontId="7" fillId="0" borderId="40" xfId="0" applyNumberFormat="1" applyFont="1" applyBorder="1"/>
    <xf numFmtId="2" fontId="7" fillId="0" borderId="41" xfId="0" applyNumberFormat="1" applyFont="1" applyBorder="1"/>
    <xf numFmtId="0" fontId="7" fillId="0" borderId="38" xfId="0" applyFont="1" applyBorder="1"/>
    <xf numFmtId="0" fontId="7" fillId="0" borderId="42" xfId="0" applyFont="1" applyBorder="1"/>
    <xf numFmtId="2" fontId="7" fillId="0" borderId="43" xfId="0" applyNumberFormat="1" applyFont="1" applyBorder="1"/>
    <xf numFmtId="2" fontId="7" fillId="0" borderId="44" xfId="0" applyNumberFormat="1" applyFont="1" applyBorder="1"/>
    <xf numFmtId="0" fontId="7" fillId="0" borderId="39" xfId="0" applyFont="1" applyBorder="1"/>
    <xf numFmtId="0" fontId="7" fillId="0" borderId="45" xfId="0" applyFont="1" applyBorder="1"/>
    <xf numFmtId="0" fontId="7" fillId="0" borderId="44" xfId="0" applyFont="1" applyBorder="1"/>
    <xf numFmtId="0" fontId="7" fillId="0" borderId="26" xfId="0" applyFont="1" applyBorder="1"/>
    <xf numFmtId="0" fontId="7" fillId="0" borderId="29" xfId="0" applyFont="1" applyBorder="1"/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wrapText="1"/>
    </xf>
    <xf numFmtId="0" fontId="8" fillId="0" borderId="46" xfId="0" applyFont="1" applyBorder="1" applyAlignment="1">
      <alignment horizontal="center" wrapText="1"/>
    </xf>
    <xf numFmtId="0" fontId="9" fillId="0" borderId="47" xfId="0" applyFont="1" applyBorder="1" applyAlignment="1">
      <alignment horizontal="center" wrapText="1"/>
    </xf>
    <xf numFmtId="0" fontId="9" fillId="0" borderId="14" xfId="0" applyFont="1" applyBorder="1" applyAlignment="1">
      <alignment horizontal="left" wrapText="1"/>
    </xf>
    <xf numFmtId="0" fontId="8" fillId="0" borderId="27" xfId="0" applyFont="1" applyBorder="1" applyAlignment="1">
      <alignment wrapText="1"/>
    </xf>
    <xf numFmtId="0" fontId="8" fillId="0" borderId="30" xfId="0" applyFont="1" applyBorder="1" applyAlignment="1">
      <alignment wrapText="1"/>
    </xf>
    <xf numFmtId="0" fontId="8" fillId="0" borderId="35" xfId="0" applyFont="1" applyBorder="1" applyAlignment="1">
      <alignment wrapText="1"/>
    </xf>
    <xf numFmtId="0" fontId="8" fillId="0" borderId="42" xfId="0" applyFont="1" applyBorder="1" applyAlignment="1">
      <alignment wrapText="1"/>
    </xf>
    <xf numFmtId="0" fontId="8" fillId="0" borderId="45" xfId="0" applyFont="1" applyBorder="1" applyAlignment="1">
      <alignment wrapText="1"/>
    </xf>
    <xf numFmtId="0" fontId="9" fillId="0" borderId="9" xfId="0" applyFont="1" applyFill="1" applyBorder="1" applyAlignment="1">
      <alignment horizontal="center" textRotation="90"/>
    </xf>
    <xf numFmtId="0" fontId="9" fillId="0" borderId="48" xfId="0" applyFont="1" applyBorder="1" applyAlignment="1">
      <alignment horizontal="center" textRotation="90"/>
    </xf>
    <xf numFmtId="0" fontId="9" fillId="0" borderId="11" xfId="0" applyFont="1" applyFill="1" applyBorder="1" applyAlignment="1">
      <alignment horizontal="center" textRotation="90"/>
    </xf>
    <xf numFmtId="0" fontId="8" fillId="0" borderId="0" xfId="0" applyFont="1" applyBorder="1"/>
    <xf numFmtId="0" fontId="7" fillId="0" borderId="0" xfId="0" applyFont="1" applyBorder="1"/>
    <xf numFmtId="0" fontId="0" fillId="0" borderId="46" xfId="0" applyBorder="1" applyAlignment="1">
      <alignment horizontal="center"/>
    </xf>
    <xf numFmtId="9" fontId="8" fillId="0" borderId="24" xfId="0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51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53" xfId="0" applyFont="1" applyBorder="1" applyAlignment="1">
      <alignment horizontal="center"/>
    </xf>
    <xf numFmtId="0" fontId="4" fillId="0" borderId="54" xfId="0" applyFont="1" applyBorder="1" applyAlignment="1">
      <alignment horizontal="center"/>
    </xf>
    <xf numFmtId="0" fontId="11" fillId="0" borderId="55" xfId="0" applyFont="1" applyBorder="1" applyAlignment="1">
      <alignment horizontal="center"/>
    </xf>
    <xf numFmtId="0" fontId="11" fillId="0" borderId="56" xfId="0" applyFont="1" applyBorder="1" applyAlignment="1">
      <alignment horizontal="center"/>
    </xf>
    <xf numFmtId="0" fontId="11" fillId="0" borderId="57" xfId="0" applyFont="1" applyBorder="1" applyAlignment="1">
      <alignment horizontal="center"/>
    </xf>
    <xf numFmtId="0" fontId="11" fillId="0" borderId="58" xfId="0" applyFont="1" applyBorder="1" applyAlignment="1">
      <alignment horizontal="center"/>
    </xf>
    <xf numFmtId="0" fontId="11" fillId="0" borderId="59" xfId="0" applyFont="1" applyBorder="1" applyAlignment="1">
      <alignment horizontal="center"/>
    </xf>
    <xf numFmtId="0" fontId="11" fillId="0" borderId="60" xfId="0" applyFont="1" applyFill="1" applyBorder="1" applyAlignment="1">
      <alignment horizontal="center"/>
    </xf>
    <xf numFmtId="0" fontId="11" fillId="0" borderId="61" xfId="0" applyFont="1" applyFill="1" applyBorder="1" applyAlignment="1">
      <alignment horizontal="center"/>
    </xf>
    <xf numFmtId="0" fontId="11" fillId="0" borderId="62" xfId="0" applyFont="1" applyBorder="1" applyAlignment="1">
      <alignment horizontal="center"/>
    </xf>
    <xf numFmtId="0" fontId="11" fillId="0" borderId="63" xfId="0" applyFont="1" applyBorder="1" applyAlignment="1">
      <alignment horizontal="center"/>
    </xf>
    <xf numFmtId="0" fontId="11" fillId="0" borderId="64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65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67" xfId="0" applyFont="1" applyBorder="1" applyAlignment="1">
      <alignment horizontal="left"/>
    </xf>
    <xf numFmtId="0" fontId="11" fillId="0" borderId="68" xfId="0" applyFont="1" applyBorder="1" applyAlignment="1">
      <alignment horizontal="left"/>
    </xf>
    <xf numFmtId="0" fontId="11" fillId="0" borderId="69" xfId="0" applyFont="1" applyBorder="1" applyAlignment="1">
      <alignment horizontal="left"/>
    </xf>
    <xf numFmtId="0" fontId="11" fillId="0" borderId="70" xfId="0" applyFont="1" applyBorder="1" applyAlignment="1">
      <alignment horizontal="left"/>
    </xf>
    <xf numFmtId="0" fontId="1" fillId="0" borderId="0" xfId="0" applyFont="1" applyAlignment="1"/>
    <xf numFmtId="2" fontId="8" fillId="0" borderId="0" xfId="0" applyNumberFormat="1" applyFont="1" applyAlignment="1">
      <alignment horizontal="left"/>
    </xf>
    <xf numFmtId="2" fontId="9" fillId="0" borderId="3" xfId="0" applyNumberFormat="1" applyFont="1" applyBorder="1" applyAlignment="1">
      <alignment horizontal="left"/>
    </xf>
    <xf numFmtId="2" fontId="10" fillId="3" borderId="9" xfId="0" applyNumberFormat="1" applyFont="1" applyFill="1" applyBorder="1" applyAlignment="1" applyProtection="1">
      <alignment horizontal="left" textRotation="90"/>
    </xf>
    <xf numFmtId="2" fontId="7" fillId="0" borderId="16" xfId="0" applyNumberFormat="1" applyFont="1" applyBorder="1" applyAlignment="1">
      <alignment horizontal="left"/>
    </xf>
    <xf numFmtId="2" fontId="7" fillId="0" borderId="18" xfId="0" applyNumberFormat="1" applyFont="1" applyBorder="1" applyAlignment="1">
      <alignment horizontal="left"/>
    </xf>
    <xf numFmtId="2" fontId="7" fillId="0" borderId="20" xfId="0" applyNumberFormat="1" applyFont="1" applyBorder="1" applyAlignment="1">
      <alignment horizontal="left"/>
    </xf>
    <xf numFmtId="2" fontId="7" fillId="0" borderId="31" xfId="0" applyNumberFormat="1" applyFont="1" applyBorder="1" applyAlignment="1">
      <alignment horizontal="left"/>
    </xf>
    <xf numFmtId="2" fontId="7" fillId="0" borderId="36" xfId="0" applyNumberFormat="1" applyFont="1" applyBorder="1" applyAlignment="1">
      <alignment horizontal="left"/>
    </xf>
    <xf numFmtId="2" fontId="7" fillId="0" borderId="37" xfId="0" applyNumberFormat="1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49" fontId="0" fillId="0" borderId="71" xfId="0" applyNumberFormat="1" applyBorder="1" applyAlignment="1">
      <alignment horizontal="center"/>
    </xf>
    <xf numFmtId="49" fontId="0" fillId="0" borderId="72" xfId="0" applyNumberFormat="1" applyBorder="1" applyAlignment="1">
      <alignment horizontal="center"/>
    </xf>
    <xf numFmtId="49" fontId="0" fillId="0" borderId="73" xfId="0" applyNumberFormat="1" applyBorder="1" applyAlignment="1">
      <alignment horizontal="center"/>
    </xf>
    <xf numFmtId="49" fontId="0" fillId="0" borderId="56" xfId="0" applyNumberFormat="1" applyBorder="1" applyAlignment="1">
      <alignment horizontal="center"/>
    </xf>
    <xf numFmtId="49" fontId="0" fillId="0" borderId="74" xfId="0" applyNumberFormat="1" applyBorder="1" applyAlignment="1">
      <alignment horizontal="center"/>
    </xf>
    <xf numFmtId="49" fontId="0" fillId="0" borderId="75" xfId="0" applyNumberFormat="1" applyBorder="1" applyAlignment="1">
      <alignment horizontal="center"/>
    </xf>
    <xf numFmtId="49" fontId="0" fillId="0" borderId="63" xfId="0" applyNumberFormat="1" applyBorder="1" applyAlignment="1">
      <alignment horizontal="center"/>
    </xf>
    <xf numFmtId="49" fontId="0" fillId="0" borderId="76" xfId="0" applyNumberFormat="1" applyBorder="1" applyAlignment="1">
      <alignment horizontal="center"/>
    </xf>
    <xf numFmtId="49" fontId="0" fillId="0" borderId="77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78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Fill="1" applyBorder="1"/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9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9" xfId="0" applyFont="1" applyBorder="1" applyAlignment="1">
      <alignment horizontal="center" textRotation="90"/>
    </xf>
    <xf numFmtId="0" fontId="13" fillId="0" borderId="12" xfId="0" applyFont="1" applyBorder="1" applyAlignment="1">
      <alignment horizontal="center" textRotation="90"/>
    </xf>
    <xf numFmtId="0" fontId="13" fillId="0" borderId="80" xfId="0" applyFont="1" applyBorder="1" applyAlignment="1">
      <alignment horizontal="center" textRotation="90"/>
    </xf>
    <xf numFmtId="0" fontId="11" fillId="0" borderId="16" xfId="0" applyFont="1" applyBorder="1"/>
    <xf numFmtId="0" fontId="11" fillId="0" borderId="22" xfId="0" applyFont="1" applyBorder="1"/>
    <xf numFmtId="0" fontId="11" fillId="0" borderId="81" xfId="0" applyFont="1" applyBorder="1"/>
    <xf numFmtId="0" fontId="11" fillId="0" borderId="18" xfId="0" applyFont="1" applyBorder="1"/>
    <xf numFmtId="0" fontId="11" fillId="0" borderId="25" xfId="0" applyFont="1" applyBorder="1"/>
    <xf numFmtId="0" fontId="11" fillId="0" borderId="82" xfId="0" applyFont="1" applyBorder="1"/>
    <xf numFmtId="0" fontId="11" fillId="0" borderId="20" xfId="0" applyFont="1" applyBorder="1"/>
    <xf numFmtId="0" fontId="11" fillId="0" borderId="28" xfId="0" applyFont="1" applyBorder="1"/>
    <xf numFmtId="0" fontId="11" fillId="0" borderId="83" xfId="0" applyFont="1" applyBorder="1"/>
    <xf numFmtId="0" fontId="11" fillId="0" borderId="31" xfId="0" applyFont="1" applyBorder="1"/>
    <xf numFmtId="0" fontId="11" fillId="0" borderId="33" xfId="0" applyFont="1" applyBorder="1"/>
    <xf numFmtId="0" fontId="11" fillId="0" borderId="84" xfId="0" applyFont="1" applyBorder="1"/>
    <xf numFmtId="0" fontId="11" fillId="0" borderId="36" xfId="0" applyFont="1" applyBorder="1"/>
    <xf numFmtId="0" fontId="11" fillId="0" borderId="40" xfId="0" applyFont="1" applyBorder="1"/>
    <xf numFmtId="0" fontId="11" fillId="0" borderId="85" xfId="0" applyFont="1" applyBorder="1"/>
    <xf numFmtId="0" fontId="11" fillId="0" borderId="37" xfId="0" applyFont="1" applyBorder="1"/>
    <xf numFmtId="0" fontId="11" fillId="0" borderId="43" xfId="0" applyFont="1" applyBorder="1"/>
    <xf numFmtId="0" fontId="11" fillId="0" borderId="86" xfId="0" applyFont="1" applyBorder="1"/>
    <xf numFmtId="0" fontId="8" fillId="0" borderId="0" xfId="0" applyFont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10" fillId="3" borderId="7" xfId="0" applyNumberFormat="1" applyFont="1" applyFill="1" applyBorder="1" applyAlignment="1">
      <alignment horizontal="center" vertical="center" textRotation="91"/>
    </xf>
    <xf numFmtId="0" fontId="8" fillId="0" borderId="4" xfId="0" applyNumberFormat="1" applyFont="1" applyBorder="1" applyAlignment="1">
      <alignment horizontal="center" vertical="center" textRotation="91"/>
    </xf>
    <xf numFmtId="0" fontId="10" fillId="3" borderId="14" xfId="0" applyNumberFormat="1" applyFont="1" applyFill="1" applyBorder="1" applyAlignment="1">
      <alignment horizontal="center" vertical="center" textRotation="90"/>
    </xf>
    <xf numFmtId="0" fontId="10" fillId="3" borderId="9" xfId="0" applyNumberFormat="1" applyFont="1" applyFill="1" applyBorder="1" applyAlignment="1">
      <alignment horizontal="center" vertical="center" textRotation="90"/>
    </xf>
    <xf numFmtId="0" fontId="8" fillId="0" borderId="16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31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8" fillId="0" borderId="88" xfId="0" applyFont="1" applyBorder="1" applyAlignment="1">
      <alignment horizontal="center" vertical="center"/>
    </xf>
    <xf numFmtId="0" fontId="8" fillId="0" borderId="89" xfId="0" applyFont="1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9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92" xfId="0" applyBorder="1" applyAlignment="1">
      <alignment horizontal="left" vertical="top" wrapText="1"/>
    </xf>
    <xf numFmtId="0" fontId="0" fillId="0" borderId="93" xfId="0" applyBorder="1" applyAlignment="1">
      <alignment horizontal="left" vertical="top" wrapText="1"/>
    </xf>
    <xf numFmtId="0" fontId="0" fillId="0" borderId="94" xfId="0" applyBorder="1" applyAlignment="1">
      <alignment horizontal="left" vertical="top" wrapText="1"/>
    </xf>
    <xf numFmtId="0" fontId="0" fillId="0" borderId="95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11" fillId="0" borderId="98" xfId="0" applyFont="1" applyBorder="1" applyAlignment="1">
      <alignment horizontal="left"/>
    </xf>
    <xf numFmtId="0" fontId="11" fillId="0" borderId="99" xfId="0" applyFont="1" applyBorder="1" applyAlignment="1">
      <alignment horizontal="left"/>
    </xf>
    <xf numFmtId="0" fontId="11" fillId="0" borderId="10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11" fillId="0" borderId="101" xfId="0" applyFont="1" applyBorder="1" applyAlignment="1">
      <alignment horizontal="left"/>
    </xf>
    <xf numFmtId="0" fontId="11" fillId="0" borderId="52" xfId="0" applyFont="1" applyBorder="1" applyAlignment="1">
      <alignment horizontal="left"/>
    </xf>
    <xf numFmtId="0" fontId="11" fillId="0" borderId="55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1" fillId="0" borderId="102" xfId="0" applyFont="1" applyBorder="1" applyAlignment="1">
      <alignment horizontal="left"/>
    </xf>
    <xf numFmtId="0" fontId="11" fillId="0" borderId="103" xfId="0" applyFont="1" applyBorder="1" applyAlignment="1">
      <alignment horizontal="left"/>
    </xf>
    <xf numFmtId="0" fontId="11" fillId="0" borderId="104" xfId="0" applyFont="1" applyBorder="1" applyAlignment="1">
      <alignment horizontal="left"/>
    </xf>
    <xf numFmtId="0" fontId="0" fillId="0" borderId="0" xfId="0" applyAlignment="1">
      <alignment horizontal="right"/>
    </xf>
    <xf numFmtId="0" fontId="0" fillId="0" borderId="105" xfId="0" applyBorder="1" applyAlignment="1">
      <alignment horizontal="center"/>
    </xf>
    <xf numFmtId="0" fontId="0" fillId="0" borderId="106" xfId="0" applyBorder="1" applyAlignment="1">
      <alignment horizontal="center"/>
    </xf>
    <xf numFmtId="0" fontId="0" fillId="0" borderId="107" xfId="0" applyBorder="1" applyAlignment="1">
      <alignment horizontal="center"/>
    </xf>
    <xf numFmtId="0" fontId="0" fillId="0" borderId="108" xfId="0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95" xfId="0" applyBorder="1" applyAlignment="1">
      <alignment horizontal="center"/>
    </xf>
    <xf numFmtId="0" fontId="3" fillId="0" borderId="105" xfId="0" applyNumberFormat="1" applyFont="1" applyBorder="1" applyAlignment="1">
      <alignment horizontal="center"/>
    </xf>
    <xf numFmtId="0" fontId="0" fillId="0" borderId="106" xfId="0" applyNumberFormat="1" applyBorder="1" applyAlignment="1">
      <alignment horizontal="center"/>
    </xf>
    <xf numFmtId="0" fontId="0" fillId="0" borderId="107" xfId="0" applyNumberFormat="1" applyBorder="1" applyAlignment="1">
      <alignment horizontal="center"/>
    </xf>
    <xf numFmtId="0" fontId="0" fillId="0" borderId="109" xfId="0" applyNumberFormat="1" applyBorder="1" applyAlignment="1">
      <alignment horizontal="center"/>
    </xf>
    <xf numFmtId="0" fontId="0" fillId="0" borderId="110" xfId="0" applyNumberFormat="1" applyBorder="1" applyAlignment="1">
      <alignment horizontal="center"/>
    </xf>
    <xf numFmtId="0" fontId="0" fillId="0" borderId="111" xfId="0" applyNumberFormat="1" applyBorder="1" applyAlignment="1">
      <alignment horizontal="center"/>
    </xf>
    <xf numFmtId="164" fontId="2" fillId="3" borderId="112" xfId="0" applyNumberFormat="1" applyFont="1" applyFill="1" applyBorder="1" applyAlignment="1" applyProtection="1">
      <alignment horizontal="center" vertical="center"/>
    </xf>
    <xf numFmtId="0" fontId="0" fillId="0" borderId="9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3" xfId="0" applyBorder="1" applyAlignment="1">
      <alignment horizontal="center"/>
    </xf>
    <xf numFmtId="0" fontId="0" fillId="0" borderId="92" xfId="0" applyBorder="1" applyAlignment="1">
      <alignment horizontal="center"/>
    </xf>
    <xf numFmtId="0" fontId="0" fillId="0" borderId="109" xfId="0" applyBorder="1" applyAlignment="1">
      <alignment horizontal="center"/>
    </xf>
    <xf numFmtId="0" fontId="0" fillId="0" borderId="110" xfId="0" applyBorder="1" applyAlignment="1">
      <alignment horizontal="center"/>
    </xf>
    <xf numFmtId="0" fontId="0" fillId="0" borderId="111" xfId="0" applyBorder="1" applyAlignment="1">
      <alignment horizontal="center"/>
    </xf>
    <xf numFmtId="164" fontId="5" fillId="3" borderId="2" xfId="0" applyNumberFormat="1" applyFont="1" applyFill="1" applyBorder="1" applyAlignment="1" applyProtection="1">
      <alignment horizontal="center" vertical="center"/>
    </xf>
    <xf numFmtId="0" fontId="12" fillId="0" borderId="5" xfId="0" applyFont="1" applyBorder="1" applyAlignment="1">
      <alignment horizontal="center"/>
    </xf>
    <xf numFmtId="0" fontId="0" fillId="0" borderId="93" xfId="0" applyBorder="1" applyAlignment="1">
      <alignment horizontal="center"/>
    </xf>
    <xf numFmtId="0" fontId="4" fillId="0" borderId="114" xfId="0" applyFont="1" applyBorder="1" applyAlignment="1">
      <alignment horizontal="center"/>
    </xf>
    <xf numFmtId="0" fontId="4" fillId="0" borderId="115" xfId="0" applyFont="1" applyBorder="1" applyAlignment="1">
      <alignment horizontal="center"/>
    </xf>
    <xf numFmtId="0" fontId="4" fillId="0" borderId="116" xfId="0" applyFont="1" applyBorder="1" applyAlignment="1">
      <alignment horizontal="center"/>
    </xf>
    <xf numFmtId="0" fontId="4" fillId="0" borderId="117" xfId="0" applyFont="1" applyBorder="1" applyAlignment="1">
      <alignment horizontal="center"/>
    </xf>
    <xf numFmtId="0" fontId="9" fillId="0" borderId="120" xfId="0" applyFont="1" applyBorder="1" applyAlignment="1">
      <alignment horizontal="center"/>
    </xf>
    <xf numFmtId="0" fontId="9" fillId="0" borderId="96" xfId="0" applyFont="1" applyBorder="1" applyAlignment="1">
      <alignment horizontal="center"/>
    </xf>
    <xf numFmtId="0" fontId="9" fillId="0" borderId="97" xfId="0" applyFont="1" applyBorder="1" applyAlignment="1">
      <alignment horizontal="center"/>
    </xf>
    <xf numFmtId="2" fontId="10" fillId="3" borderId="4" xfId="0" applyNumberFormat="1" applyFont="1" applyFill="1" applyBorder="1" applyAlignment="1" applyProtection="1">
      <alignment horizontal="center" textRotation="90"/>
    </xf>
    <xf numFmtId="2" fontId="8" fillId="0" borderId="9" xfId="0" applyNumberFormat="1" applyFont="1" applyBorder="1" applyAlignment="1"/>
    <xf numFmtId="2" fontId="10" fillId="3" borderId="6" xfId="0" applyNumberFormat="1" applyFont="1" applyFill="1" applyBorder="1" applyAlignment="1" applyProtection="1">
      <alignment horizontal="center" textRotation="90"/>
    </xf>
    <xf numFmtId="2" fontId="8" fillId="0" borderId="13" xfId="0" applyNumberFormat="1" applyFont="1" applyBorder="1" applyAlignment="1"/>
    <xf numFmtId="0" fontId="9" fillId="0" borderId="4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41" xfId="0" applyFont="1" applyBorder="1" applyAlignment="1">
      <alignment horizontal="left" wrapText="1"/>
    </xf>
    <xf numFmtId="0" fontId="8" fillId="0" borderId="126" xfId="0" applyFont="1" applyBorder="1" applyAlignment="1">
      <alignment horizontal="left" wrapText="1"/>
    </xf>
    <xf numFmtId="2" fontId="7" fillId="0" borderId="25" xfId="0" applyNumberFormat="1" applyFont="1" applyBorder="1" applyAlignment="1">
      <alignment horizontal="center"/>
    </xf>
    <xf numFmtId="2" fontId="7" fillId="0" borderId="27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96" xfId="0" applyFont="1" applyBorder="1" applyAlignment="1">
      <alignment horizontal="center"/>
    </xf>
    <xf numFmtId="0" fontId="6" fillId="0" borderId="97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2" fontId="9" fillId="0" borderId="118" xfId="0" applyNumberFormat="1" applyFont="1" applyBorder="1" applyAlignment="1">
      <alignment horizontal="center"/>
    </xf>
    <xf numFmtId="0" fontId="13" fillId="0" borderId="119" xfId="0" applyFont="1" applyBorder="1" applyAlignment="1">
      <alignment horizontal="center"/>
    </xf>
    <xf numFmtId="0" fontId="11" fillId="0" borderId="96" xfId="0" applyFont="1" applyBorder="1" applyAlignment="1">
      <alignment horizontal="center"/>
    </xf>
    <xf numFmtId="0" fontId="11" fillId="0" borderId="97" xfId="0" applyFont="1" applyBorder="1" applyAlignment="1">
      <alignment horizontal="center"/>
    </xf>
    <xf numFmtId="0" fontId="9" fillId="0" borderId="121" xfId="0" applyFont="1" applyBorder="1" applyAlignment="1">
      <alignment horizontal="center"/>
    </xf>
    <xf numFmtId="0" fontId="13" fillId="0" borderId="3" xfId="0" applyFont="1" applyBorder="1" applyAlignment="1">
      <alignment horizontal="center" textRotation="90"/>
    </xf>
    <xf numFmtId="0" fontId="11" fillId="0" borderId="9" xfId="0" applyFont="1" applyBorder="1" applyAlignment="1">
      <alignment horizontal="center"/>
    </xf>
    <xf numFmtId="0" fontId="9" fillId="0" borderId="94" xfId="0" applyFont="1" applyBorder="1" applyAlignment="1">
      <alignment horizontal="center"/>
    </xf>
    <xf numFmtId="0" fontId="8" fillId="0" borderId="96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" fillId="0" borderId="105" xfId="0" applyFont="1" applyBorder="1" applyAlignment="1">
      <alignment horizontal="center" vertical="center"/>
    </xf>
    <xf numFmtId="0" fontId="1" fillId="0" borderId="122" xfId="0" applyFont="1" applyBorder="1" applyAlignment="1">
      <alignment horizontal="center" vertical="center"/>
    </xf>
    <xf numFmtId="0" fontId="9" fillId="0" borderId="123" xfId="0" applyFont="1" applyBorder="1" applyAlignment="1">
      <alignment horizontal="center"/>
    </xf>
    <xf numFmtId="0" fontId="9" fillId="0" borderId="124" xfId="0" applyFont="1" applyBorder="1" applyAlignment="1">
      <alignment horizontal="center"/>
    </xf>
    <xf numFmtId="2" fontId="10" fillId="3" borderId="3" xfId="0" applyNumberFormat="1" applyFont="1" applyFill="1" applyBorder="1" applyAlignment="1" applyProtection="1">
      <alignment horizontal="center" vertical="center" textRotation="90"/>
    </xf>
    <xf numFmtId="2" fontId="9" fillId="0" borderId="9" xfId="0" applyNumberFormat="1" applyFont="1" applyBorder="1" applyAlignment="1">
      <alignment horizontal="center" vertical="center" textRotation="90"/>
    </xf>
    <xf numFmtId="2" fontId="10" fillId="3" borderId="125" xfId="0" applyNumberFormat="1" applyFont="1" applyFill="1" applyBorder="1" applyAlignment="1" applyProtection="1">
      <alignment horizontal="center" vertical="center" textRotation="90"/>
    </xf>
    <xf numFmtId="2" fontId="9" fillId="0" borderId="13" xfId="0" applyNumberFormat="1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7"/>
  <sheetViews>
    <sheetView tabSelected="1" workbookViewId="0">
      <selection activeCell="H8" sqref="H8"/>
    </sheetView>
  </sheetViews>
  <sheetFormatPr defaultRowHeight="12.75"/>
  <cols>
    <col min="1" max="1" width="2.42578125" style="3" customWidth="1"/>
    <col min="2" max="9" width="9.140625" style="3"/>
    <col min="10" max="10" width="3.28515625" style="3" customWidth="1"/>
    <col min="11" max="11" width="12.7109375" style="3" customWidth="1"/>
    <col min="12" max="15" width="9.140625" style="3"/>
    <col min="16" max="16" width="2.42578125" style="3" customWidth="1"/>
    <col min="17" max="16384" width="9.140625" style="3"/>
  </cols>
  <sheetData>
    <row r="1" spans="2:15">
      <c r="B1" s="250" t="s">
        <v>208</v>
      </c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</row>
    <row r="2" spans="2:15">
      <c r="B2" s="135" t="s">
        <v>11</v>
      </c>
      <c r="C2" s="254" t="s">
        <v>75</v>
      </c>
      <c r="D2" s="254"/>
      <c r="E2" s="254"/>
      <c r="K2" s="105" t="s">
        <v>12</v>
      </c>
      <c r="L2" s="238" t="s">
        <v>76</v>
      </c>
      <c r="M2" s="238"/>
      <c r="N2" s="238"/>
      <c r="O2" s="238"/>
    </row>
    <row r="3" spans="2:15" ht="6" customHeight="1">
      <c r="B3" s="105"/>
      <c r="K3" s="105"/>
    </row>
    <row r="4" spans="2:15">
      <c r="B4" s="3" t="s">
        <v>13</v>
      </c>
      <c r="C4" s="3" t="s">
        <v>14</v>
      </c>
      <c r="D4" s="3" t="s">
        <v>1</v>
      </c>
      <c r="E4" s="3" t="s">
        <v>47</v>
      </c>
      <c r="K4" s="3" t="s">
        <v>5</v>
      </c>
      <c r="L4" s="238" t="s">
        <v>215</v>
      </c>
      <c r="M4" s="238"/>
      <c r="N4" s="238"/>
      <c r="O4" s="238"/>
    </row>
    <row r="5" spans="2:15">
      <c r="B5" s="164" t="s">
        <v>221</v>
      </c>
      <c r="C5" s="3">
        <v>6710972</v>
      </c>
      <c r="D5" s="3">
        <v>1109</v>
      </c>
      <c r="E5" s="3">
        <v>276.45</v>
      </c>
      <c r="K5" s="3" t="s">
        <v>0</v>
      </c>
      <c r="L5" s="238" t="s">
        <v>206</v>
      </c>
      <c r="M5" s="238"/>
      <c r="N5" s="238"/>
      <c r="O5" s="238"/>
    </row>
    <row r="7" spans="2:15">
      <c r="B7" s="239" t="s">
        <v>2</v>
      </c>
      <c r="C7" s="240"/>
      <c r="D7" s="240"/>
      <c r="E7" s="240"/>
      <c r="F7" s="240"/>
      <c r="G7" s="240"/>
      <c r="H7" s="240"/>
      <c r="I7" s="241"/>
      <c r="K7" s="3" t="s">
        <v>4</v>
      </c>
      <c r="L7" s="3" t="s">
        <v>219</v>
      </c>
    </row>
    <row r="8" spans="2:15">
      <c r="B8" s="1" t="s">
        <v>47</v>
      </c>
      <c r="C8" s="1" t="s">
        <v>48</v>
      </c>
      <c r="D8" s="1" t="s">
        <v>49</v>
      </c>
      <c r="E8" s="2" t="s">
        <v>50</v>
      </c>
      <c r="F8" s="103" t="s">
        <v>47</v>
      </c>
      <c r="G8" s="1" t="s">
        <v>48</v>
      </c>
      <c r="H8" s="1" t="s">
        <v>49</v>
      </c>
      <c r="I8" s="1" t="s">
        <v>50</v>
      </c>
      <c r="K8" s="3" t="s">
        <v>220</v>
      </c>
      <c r="L8" s="106">
        <v>13.72</v>
      </c>
      <c r="M8" s="3" t="s">
        <v>37</v>
      </c>
      <c r="N8" s="3" t="s">
        <v>205</v>
      </c>
    </row>
    <row r="9" spans="2:15">
      <c r="B9" s="152" t="s">
        <v>217</v>
      </c>
      <c r="C9" s="161" t="s">
        <v>218</v>
      </c>
      <c r="D9" s="152">
        <v>55</v>
      </c>
      <c r="E9" s="153" t="s">
        <v>79</v>
      </c>
      <c r="F9" s="154">
        <v>242.92</v>
      </c>
      <c r="G9" s="152" t="s">
        <v>218</v>
      </c>
      <c r="H9" s="152">
        <v>49.5</v>
      </c>
      <c r="I9" s="152" t="s">
        <v>80</v>
      </c>
    </row>
    <row r="10" spans="2:15">
      <c r="B10" s="155">
        <v>60.05</v>
      </c>
      <c r="C10" s="162" t="s">
        <v>218</v>
      </c>
      <c r="D10" s="155">
        <v>56</v>
      </c>
      <c r="E10" s="156" t="s">
        <v>80</v>
      </c>
      <c r="F10" s="157">
        <v>276.45</v>
      </c>
      <c r="G10" s="155" t="s">
        <v>218</v>
      </c>
      <c r="H10" s="155">
        <v>49.5</v>
      </c>
      <c r="I10" s="155" t="s">
        <v>80</v>
      </c>
      <c r="K10" s="3" t="s">
        <v>3</v>
      </c>
      <c r="L10" s="242" t="s">
        <v>222</v>
      </c>
      <c r="M10" s="242"/>
      <c r="N10" s="242"/>
      <c r="O10" s="242"/>
    </row>
    <row r="11" spans="2:15">
      <c r="B11" s="155">
        <v>121</v>
      </c>
      <c r="C11" s="162" t="s">
        <v>218</v>
      </c>
      <c r="D11" s="155">
        <v>52</v>
      </c>
      <c r="E11" s="156" t="s">
        <v>80</v>
      </c>
      <c r="F11" s="157"/>
      <c r="G11" s="155"/>
      <c r="H11" s="155"/>
      <c r="I11" s="155"/>
    </row>
    <row r="12" spans="2:15">
      <c r="B12" s="158">
        <v>182</v>
      </c>
      <c r="C12" s="163" t="s">
        <v>218</v>
      </c>
      <c r="D12" s="158">
        <v>51</v>
      </c>
      <c r="E12" s="159" t="s">
        <v>80</v>
      </c>
      <c r="F12" s="160"/>
      <c r="G12" s="158"/>
      <c r="H12" s="158"/>
      <c r="I12" s="158"/>
      <c r="K12" s="3" t="s">
        <v>15</v>
      </c>
      <c r="L12" s="238" t="s">
        <v>77</v>
      </c>
      <c r="M12" s="238"/>
      <c r="N12" s="238"/>
      <c r="O12" s="238"/>
    </row>
    <row r="14" spans="2:15">
      <c r="B14" s="3" t="s">
        <v>6</v>
      </c>
      <c r="C14" s="259" t="s">
        <v>207</v>
      </c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</row>
    <row r="16" spans="2:15">
      <c r="B16" s="239" t="s">
        <v>16</v>
      </c>
      <c r="C16" s="240"/>
      <c r="D16" s="240"/>
      <c r="E16" s="240"/>
      <c r="F16" s="240"/>
      <c r="G16" s="240"/>
      <c r="H16" s="240"/>
      <c r="I16" s="241"/>
    </row>
    <row r="17" spans="2:15">
      <c r="B17" s="2" t="s">
        <v>23</v>
      </c>
      <c r="C17" s="1" t="s">
        <v>24</v>
      </c>
      <c r="D17" s="1" t="s">
        <v>51</v>
      </c>
      <c r="E17" s="1" t="s">
        <v>17</v>
      </c>
      <c r="F17" s="246" t="s">
        <v>18</v>
      </c>
      <c r="G17" s="240"/>
      <c r="H17" s="240"/>
      <c r="I17" s="241"/>
      <c r="K17" s="275" t="s">
        <v>7</v>
      </c>
      <c r="L17" s="240"/>
      <c r="M17" s="240"/>
      <c r="N17" s="240"/>
      <c r="O17" s="241"/>
    </row>
    <row r="18" spans="2:15" ht="9" customHeight="1">
      <c r="B18" s="107">
        <v>0</v>
      </c>
      <c r="C18" s="108">
        <v>20.420000000000002</v>
      </c>
      <c r="D18" s="109">
        <v>20.420000000000002</v>
      </c>
      <c r="E18" s="109" t="s">
        <v>61</v>
      </c>
      <c r="F18" s="251" t="s">
        <v>78</v>
      </c>
      <c r="G18" s="252"/>
      <c r="H18" s="252"/>
      <c r="I18" s="253"/>
      <c r="K18" s="278" t="s">
        <v>8</v>
      </c>
      <c r="L18" s="267" t="s">
        <v>216</v>
      </c>
      <c r="M18" s="268"/>
      <c r="N18" s="268"/>
      <c r="O18" s="269"/>
    </row>
    <row r="19" spans="2:15" ht="9" customHeight="1">
      <c r="B19" s="110">
        <v>20.420000000000002</v>
      </c>
      <c r="C19" s="111">
        <v>26.79</v>
      </c>
      <c r="D19" s="112">
        <v>6.37</v>
      </c>
      <c r="E19" s="113" t="s">
        <v>91</v>
      </c>
      <c r="F19" s="249" t="s">
        <v>188</v>
      </c>
      <c r="G19" s="247"/>
      <c r="H19" s="247"/>
      <c r="I19" s="248"/>
      <c r="K19" s="279"/>
      <c r="L19" s="270"/>
      <c r="M19" s="238"/>
      <c r="N19" s="238"/>
      <c r="O19" s="271"/>
    </row>
    <row r="20" spans="2:15" ht="9" customHeight="1">
      <c r="B20" s="111">
        <v>26.79</v>
      </c>
      <c r="C20" s="111">
        <v>35.08</v>
      </c>
      <c r="D20" s="112">
        <v>8.2899999999999991</v>
      </c>
      <c r="E20" s="114" t="s">
        <v>99</v>
      </c>
      <c r="F20" s="249"/>
      <c r="G20" s="247"/>
      <c r="H20" s="247"/>
      <c r="I20" s="248"/>
      <c r="K20" s="115"/>
      <c r="L20" s="272"/>
      <c r="M20" s="273"/>
      <c r="N20" s="273"/>
      <c r="O20" s="274"/>
    </row>
    <row r="21" spans="2:15" ht="9" customHeight="1">
      <c r="B21" s="116">
        <v>35.08</v>
      </c>
      <c r="C21" s="114">
        <v>36.06</v>
      </c>
      <c r="D21" s="114">
        <v>0.98</v>
      </c>
      <c r="E21" s="114" t="s">
        <v>91</v>
      </c>
      <c r="F21" s="249"/>
      <c r="G21" s="247"/>
      <c r="H21" s="247"/>
      <c r="I21" s="248"/>
      <c r="K21" s="280" t="s">
        <v>9</v>
      </c>
      <c r="L21" s="261">
        <v>36</v>
      </c>
      <c r="M21" s="262"/>
      <c r="N21" s="262"/>
      <c r="O21" s="263"/>
    </row>
    <row r="22" spans="2:15" ht="9" customHeight="1">
      <c r="B22" s="116">
        <v>36.06</v>
      </c>
      <c r="C22" s="114">
        <v>38.71</v>
      </c>
      <c r="D22" s="114">
        <v>2.65</v>
      </c>
      <c r="E22" s="114" t="s">
        <v>99</v>
      </c>
      <c r="F22" s="249"/>
      <c r="G22" s="247"/>
      <c r="H22" s="247"/>
      <c r="I22" s="248"/>
      <c r="K22" s="279"/>
      <c r="L22" s="264"/>
      <c r="M22" s="265"/>
      <c r="N22" s="265"/>
      <c r="O22" s="266"/>
    </row>
    <row r="23" spans="2:15" ht="9" customHeight="1">
      <c r="B23" s="116">
        <v>38.71</v>
      </c>
      <c r="C23" s="114">
        <v>41.76</v>
      </c>
      <c r="D23" s="114">
        <v>7.05</v>
      </c>
      <c r="E23" s="114" t="s">
        <v>91</v>
      </c>
      <c r="F23" s="249"/>
      <c r="G23" s="247"/>
      <c r="H23" s="247"/>
      <c r="I23" s="248"/>
      <c r="K23" s="280" t="s">
        <v>10</v>
      </c>
      <c r="L23" s="255"/>
      <c r="M23" s="256"/>
      <c r="N23" s="256"/>
      <c r="O23" s="257"/>
    </row>
    <row r="24" spans="2:15" ht="9" customHeight="1">
      <c r="B24" s="116">
        <v>41.76</v>
      </c>
      <c r="C24" s="114">
        <v>50.74</v>
      </c>
      <c r="D24" s="114">
        <v>8.98</v>
      </c>
      <c r="E24" s="114" t="s">
        <v>99</v>
      </c>
      <c r="F24" s="249"/>
      <c r="G24" s="247"/>
      <c r="H24" s="247"/>
      <c r="I24" s="248"/>
      <c r="K24" s="281"/>
      <c r="L24" s="258"/>
      <c r="M24" s="259"/>
      <c r="N24" s="259"/>
      <c r="O24" s="260"/>
    </row>
    <row r="25" spans="2:15" ht="9" customHeight="1">
      <c r="B25" s="116">
        <v>50.74</v>
      </c>
      <c r="C25" s="114">
        <v>51.81</v>
      </c>
      <c r="D25" s="114">
        <v>1.07</v>
      </c>
      <c r="E25" s="114" t="s">
        <v>111</v>
      </c>
      <c r="F25" s="249" t="s">
        <v>189</v>
      </c>
      <c r="G25" s="247"/>
      <c r="H25" s="247"/>
      <c r="I25" s="248"/>
    </row>
    <row r="26" spans="2:15" ht="9" customHeight="1">
      <c r="B26" s="116">
        <v>51.81</v>
      </c>
      <c r="C26" s="114">
        <v>61.91</v>
      </c>
      <c r="D26" s="114">
        <v>10.1</v>
      </c>
      <c r="E26" s="114" t="s">
        <v>91</v>
      </c>
      <c r="F26" s="249" t="s">
        <v>190</v>
      </c>
      <c r="G26" s="247"/>
      <c r="H26" s="247"/>
      <c r="I26" s="248"/>
      <c r="K26" s="276" t="s">
        <v>19</v>
      </c>
      <c r="L26" s="268"/>
      <c r="M26" s="268"/>
      <c r="N26" s="268"/>
      <c r="O26" s="269"/>
    </row>
    <row r="27" spans="2:15" ht="9" customHeight="1">
      <c r="B27" s="116">
        <v>61.91</v>
      </c>
      <c r="C27" s="114">
        <v>72.94</v>
      </c>
      <c r="D27" s="114">
        <v>11.03</v>
      </c>
      <c r="E27" s="114" t="s">
        <v>99</v>
      </c>
      <c r="F27" s="249" t="s">
        <v>191</v>
      </c>
      <c r="G27" s="247"/>
      <c r="H27" s="247"/>
      <c r="I27" s="248"/>
      <c r="K27" s="277"/>
      <c r="L27" s="259"/>
      <c r="M27" s="259"/>
      <c r="N27" s="259"/>
      <c r="O27" s="260"/>
    </row>
    <row r="28" spans="2:15" ht="9" customHeight="1">
      <c r="B28" s="116">
        <v>72.94</v>
      </c>
      <c r="C28" s="114">
        <v>75.290000000000006</v>
      </c>
      <c r="D28" s="114">
        <v>2.35</v>
      </c>
      <c r="E28" s="114" t="s">
        <v>91</v>
      </c>
      <c r="F28" s="249"/>
      <c r="G28" s="247"/>
      <c r="H28" s="247"/>
      <c r="I28" s="248"/>
      <c r="K28" s="229" t="s">
        <v>223</v>
      </c>
      <c r="L28" s="230"/>
      <c r="M28" s="230"/>
      <c r="N28" s="230"/>
      <c r="O28" s="231"/>
    </row>
    <row r="29" spans="2:15" ht="9" customHeight="1">
      <c r="B29" s="116">
        <v>75.290000000000006</v>
      </c>
      <c r="C29" s="114">
        <v>111.86</v>
      </c>
      <c r="D29" s="114">
        <v>36.57</v>
      </c>
      <c r="E29" s="114" t="s">
        <v>111</v>
      </c>
      <c r="F29" s="249"/>
      <c r="G29" s="247"/>
      <c r="H29" s="247"/>
      <c r="I29" s="248"/>
      <c r="K29" s="232"/>
      <c r="L29" s="233"/>
      <c r="M29" s="233"/>
      <c r="N29" s="233"/>
      <c r="O29" s="234"/>
    </row>
    <row r="30" spans="2:15" ht="9" customHeight="1">
      <c r="B30" s="117">
        <v>111.58</v>
      </c>
      <c r="C30" s="117">
        <v>111.86</v>
      </c>
      <c r="D30" s="114">
        <v>0.28000000000000003</v>
      </c>
      <c r="E30" s="117" t="s">
        <v>91</v>
      </c>
      <c r="F30" s="247"/>
      <c r="G30" s="247"/>
      <c r="H30" s="247"/>
      <c r="I30" s="248"/>
      <c r="K30" s="232"/>
      <c r="L30" s="233"/>
      <c r="M30" s="233"/>
      <c r="N30" s="233"/>
      <c r="O30" s="234"/>
    </row>
    <row r="31" spans="2:15" ht="9" customHeight="1">
      <c r="B31" s="118">
        <v>111.86</v>
      </c>
      <c r="C31" s="119">
        <v>115.15</v>
      </c>
      <c r="D31" s="114">
        <v>3.29</v>
      </c>
      <c r="E31" s="119" t="s">
        <v>99</v>
      </c>
      <c r="F31" s="247"/>
      <c r="G31" s="247"/>
      <c r="H31" s="247"/>
      <c r="I31" s="248"/>
      <c r="K31" s="232"/>
      <c r="L31" s="233"/>
      <c r="M31" s="233"/>
      <c r="N31" s="233"/>
      <c r="O31" s="234"/>
    </row>
    <row r="32" spans="2:15" ht="9" customHeight="1">
      <c r="B32" s="117">
        <v>115.15</v>
      </c>
      <c r="C32" s="117">
        <v>117.69</v>
      </c>
      <c r="D32" s="114">
        <v>2.54</v>
      </c>
      <c r="E32" s="117" t="s">
        <v>91</v>
      </c>
      <c r="F32" s="247"/>
      <c r="G32" s="247"/>
      <c r="H32" s="247"/>
      <c r="I32" s="248"/>
      <c r="K32" s="232"/>
      <c r="L32" s="233"/>
      <c r="M32" s="233"/>
      <c r="N32" s="233"/>
      <c r="O32" s="234"/>
    </row>
    <row r="33" spans="2:15" ht="9" customHeight="1">
      <c r="B33" s="117">
        <v>117.64</v>
      </c>
      <c r="C33" s="117">
        <v>118.04</v>
      </c>
      <c r="D33" s="120">
        <v>0.4</v>
      </c>
      <c r="E33" s="117" t="s">
        <v>99</v>
      </c>
      <c r="F33" s="247"/>
      <c r="G33" s="247"/>
      <c r="H33" s="247"/>
      <c r="I33" s="248"/>
      <c r="K33" s="232"/>
      <c r="L33" s="233"/>
      <c r="M33" s="233"/>
      <c r="N33" s="233"/>
      <c r="O33" s="234"/>
    </row>
    <row r="34" spans="2:15" ht="9" customHeight="1">
      <c r="B34" s="119">
        <v>118.04</v>
      </c>
      <c r="C34" s="119">
        <v>155.02000000000001</v>
      </c>
      <c r="D34" s="121">
        <v>36.979999999999997</v>
      </c>
      <c r="E34" s="119" t="s">
        <v>91</v>
      </c>
      <c r="F34" s="247" t="s">
        <v>69</v>
      </c>
      <c r="G34" s="247"/>
      <c r="H34" s="247"/>
      <c r="I34" s="248"/>
      <c r="K34" s="232"/>
      <c r="L34" s="233"/>
      <c r="M34" s="233"/>
      <c r="N34" s="233"/>
      <c r="O34" s="234"/>
    </row>
    <row r="35" spans="2:15" ht="9" customHeight="1">
      <c r="B35" s="119">
        <v>155.02000000000001</v>
      </c>
      <c r="C35" s="119">
        <v>164.4</v>
      </c>
      <c r="D35" s="122">
        <v>9.3800000000000008</v>
      </c>
      <c r="E35" s="119" t="s">
        <v>99</v>
      </c>
      <c r="F35" s="243"/>
      <c r="G35" s="244"/>
      <c r="H35" s="244"/>
      <c r="I35" s="245"/>
      <c r="K35" s="232"/>
      <c r="L35" s="233"/>
      <c r="M35" s="233"/>
      <c r="N35" s="233"/>
      <c r="O35" s="234"/>
    </row>
    <row r="36" spans="2:15" ht="9" customHeight="1">
      <c r="B36" s="117">
        <v>166.56</v>
      </c>
      <c r="C36" s="117">
        <v>173.36</v>
      </c>
      <c r="D36" s="122">
        <v>9.8000000000000007</v>
      </c>
      <c r="E36" s="117" t="s">
        <v>91</v>
      </c>
      <c r="F36" s="129"/>
      <c r="G36" s="131"/>
      <c r="H36" s="131"/>
      <c r="I36" s="132"/>
      <c r="K36" s="232"/>
      <c r="L36" s="233"/>
      <c r="M36" s="233"/>
      <c r="N36" s="233"/>
      <c r="O36" s="234"/>
    </row>
    <row r="37" spans="2:15" ht="9" customHeight="1">
      <c r="B37" s="117">
        <v>173.36</v>
      </c>
      <c r="C37" s="117">
        <v>180.07</v>
      </c>
      <c r="D37" s="122">
        <v>6.71</v>
      </c>
      <c r="E37" s="117" t="s">
        <v>167</v>
      </c>
      <c r="F37" s="129" t="s">
        <v>202</v>
      </c>
      <c r="G37" s="131"/>
      <c r="H37" s="131"/>
      <c r="I37" s="132"/>
      <c r="K37" s="232"/>
      <c r="L37" s="233"/>
      <c r="M37" s="233"/>
      <c r="N37" s="233"/>
      <c r="O37" s="234"/>
    </row>
    <row r="38" spans="2:15" ht="9" customHeight="1">
      <c r="B38" s="117">
        <v>180.07</v>
      </c>
      <c r="C38" s="117">
        <v>195.02</v>
      </c>
      <c r="D38" s="122">
        <v>14.95</v>
      </c>
      <c r="E38" s="117" t="s">
        <v>88</v>
      </c>
      <c r="F38" s="129" t="s">
        <v>201</v>
      </c>
      <c r="G38" s="131"/>
      <c r="H38" s="131"/>
      <c r="I38" s="132"/>
      <c r="K38" s="232"/>
      <c r="L38" s="233"/>
      <c r="M38" s="233"/>
      <c r="N38" s="233"/>
      <c r="O38" s="234"/>
    </row>
    <row r="39" spans="2:15" ht="9" customHeight="1">
      <c r="B39" s="119">
        <v>195.02</v>
      </c>
      <c r="C39" s="119">
        <v>198.38</v>
      </c>
      <c r="D39" s="122">
        <v>3.36</v>
      </c>
      <c r="E39" s="119" t="s">
        <v>203</v>
      </c>
      <c r="F39" s="129" t="s">
        <v>196</v>
      </c>
      <c r="G39" s="131"/>
      <c r="H39" s="131"/>
      <c r="I39" s="132"/>
      <c r="K39" s="235"/>
      <c r="L39" s="236"/>
      <c r="M39" s="236"/>
      <c r="N39" s="236"/>
      <c r="O39" s="237"/>
    </row>
    <row r="40" spans="2:15" ht="9" customHeight="1">
      <c r="B40" s="117">
        <v>198.38</v>
      </c>
      <c r="C40" s="117">
        <v>200.64</v>
      </c>
      <c r="D40" s="122">
        <v>2.2599999999999998</v>
      </c>
      <c r="E40" s="117" t="s">
        <v>111</v>
      </c>
      <c r="F40" s="129" t="s">
        <v>200</v>
      </c>
      <c r="G40" s="131"/>
      <c r="H40" s="131"/>
      <c r="I40" s="132"/>
    </row>
    <row r="41" spans="2:15" ht="9" customHeight="1">
      <c r="B41" s="123">
        <v>200.64</v>
      </c>
      <c r="C41" s="123">
        <v>203.02</v>
      </c>
      <c r="D41" s="122">
        <v>2.38</v>
      </c>
      <c r="E41" s="123" t="s">
        <v>204</v>
      </c>
      <c r="F41" s="129" t="s">
        <v>199</v>
      </c>
      <c r="G41" s="131"/>
      <c r="H41" s="131"/>
      <c r="I41" s="132"/>
    </row>
    <row r="42" spans="2:15" ht="9" customHeight="1">
      <c r="B42" s="117">
        <v>203.02</v>
      </c>
      <c r="C42" s="117">
        <v>215.37</v>
      </c>
      <c r="D42" s="122">
        <v>12.35</v>
      </c>
      <c r="E42" s="117" t="s">
        <v>180</v>
      </c>
      <c r="F42" s="129" t="s">
        <v>198</v>
      </c>
      <c r="G42" s="131"/>
      <c r="H42" s="131"/>
      <c r="I42" s="132"/>
    </row>
    <row r="43" spans="2:15" ht="9" customHeight="1">
      <c r="B43" s="124">
        <v>215.37</v>
      </c>
      <c r="C43" s="124">
        <v>276.45</v>
      </c>
      <c r="D43" s="125">
        <v>61.08</v>
      </c>
      <c r="E43" s="124" t="s">
        <v>91</v>
      </c>
      <c r="F43" s="130" t="s">
        <v>197</v>
      </c>
      <c r="G43" s="133"/>
      <c r="H43" s="133"/>
      <c r="I43" s="134"/>
    </row>
    <row r="44" spans="2:15">
      <c r="B44" s="10"/>
      <c r="C44" s="10"/>
      <c r="D44" s="126"/>
      <c r="E44" s="10"/>
    </row>
    <row r="45" spans="2:15">
      <c r="B45" s="126"/>
      <c r="C45" s="126"/>
      <c r="D45" s="126"/>
      <c r="E45" s="126"/>
    </row>
    <row r="46" spans="2:15">
      <c r="B46" s="10"/>
      <c r="C46" s="10"/>
      <c r="D46" s="126"/>
      <c r="E46" s="10"/>
    </row>
    <row r="47" spans="2:15">
      <c r="B47" s="10"/>
      <c r="C47" s="10"/>
      <c r="D47" s="126"/>
      <c r="E47" s="10"/>
    </row>
    <row r="48" spans="2:15">
      <c r="B48" s="126"/>
      <c r="C48" s="126"/>
      <c r="D48" s="126"/>
      <c r="E48" s="126"/>
    </row>
    <row r="49" spans="2:8">
      <c r="B49" s="10"/>
      <c r="C49" s="10"/>
      <c r="D49" s="126"/>
      <c r="E49" s="10"/>
    </row>
    <row r="50" spans="2:8">
      <c r="B50" s="126"/>
      <c r="C50" s="126"/>
      <c r="D50" s="126"/>
      <c r="E50" s="126"/>
    </row>
    <row r="51" spans="2:8">
      <c r="B51" s="10"/>
      <c r="C51" s="10"/>
      <c r="D51" s="126"/>
      <c r="E51" s="10"/>
    </row>
    <row r="52" spans="2:8">
      <c r="B52" s="126"/>
      <c r="C52" s="126"/>
      <c r="D52" s="126"/>
      <c r="E52" s="126"/>
    </row>
    <row r="53" spans="2:8">
      <c r="B53" s="10"/>
      <c r="C53" s="10"/>
      <c r="D53" s="126"/>
      <c r="E53" s="10"/>
    </row>
    <row r="54" spans="2:8">
      <c r="B54" s="10"/>
      <c r="C54" s="10"/>
      <c r="D54" s="126"/>
      <c r="E54" s="10"/>
    </row>
    <row r="55" spans="2:8">
      <c r="B55" s="10"/>
      <c r="C55" s="10"/>
      <c r="D55" s="126"/>
      <c r="E55" s="10"/>
      <c r="H55" s="127"/>
    </row>
    <row r="56" spans="2:8">
      <c r="B56" s="10"/>
      <c r="C56" s="10"/>
      <c r="D56" s="126"/>
      <c r="E56" s="10"/>
      <c r="H56" s="128"/>
    </row>
    <row r="57" spans="2:8">
      <c r="B57" s="126"/>
      <c r="C57" s="126"/>
      <c r="D57" s="126"/>
      <c r="E57" s="126"/>
      <c r="H57" s="128"/>
    </row>
    <row r="58" spans="2:8">
      <c r="B58" s="126"/>
      <c r="C58" s="126"/>
      <c r="D58" s="126"/>
      <c r="E58" s="126"/>
      <c r="H58" s="128"/>
    </row>
    <row r="59" spans="2:8">
      <c r="B59" s="126"/>
      <c r="C59" s="126"/>
      <c r="D59" s="126"/>
      <c r="E59" s="126"/>
    </row>
    <row r="60" spans="2:8">
      <c r="B60" s="10"/>
      <c r="C60" s="10"/>
      <c r="D60" s="126"/>
      <c r="E60" s="10"/>
    </row>
    <row r="61" spans="2:8">
      <c r="B61" s="10"/>
      <c r="C61" s="10"/>
      <c r="D61" s="126"/>
      <c r="E61" s="10"/>
    </row>
    <row r="62" spans="2:8">
      <c r="B62" s="10"/>
      <c r="C62" s="10"/>
      <c r="D62" s="126"/>
      <c r="E62" s="10"/>
    </row>
    <row r="63" spans="2:8">
      <c r="B63" s="10"/>
      <c r="C63" s="10"/>
      <c r="D63" s="126"/>
      <c r="E63" s="10"/>
    </row>
    <row r="64" spans="2:8">
      <c r="B64" s="126"/>
      <c r="C64" s="126"/>
      <c r="D64" s="126"/>
      <c r="E64" s="126"/>
    </row>
    <row r="65" spans="2:5">
      <c r="B65" s="126"/>
      <c r="C65" s="126"/>
      <c r="D65" s="126"/>
      <c r="E65" s="126"/>
    </row>
    <row r="66" spans="2:5">
      <c r="B66" s="126"/>
      <c r="C66" s="126"/>
      <c r="D66" s="126"/>
      <c r="E66" s="126"/>
    </row>
    <row r="67" spans="2:5">
      <c r="B67" s="126"/>
      <c r="C67" s="126"/>
      <c r="D67" s="126"/>
      <c r="E67" s="126"/>
    </row>
  </sheetData>
  <mergeCells count="38">
    <mergeCell ref="F25:I25"/>
    <mergeCell ref="F23:I23"/>
    <mergeCell ref="F31:I31"/>
    <mergeCell ref="F32:I32"/>
    <mergeCell ref="F26:I26"/>
    <mergeCell ref="F29:I29"/>
    <mergeCell ref="B1:O1"/>
    <mergeCell ref="F18:I18"/>
    <mergeCell ref="F27:I27"/>
    <mergeCell ref="C2:E2"/>
    <mergeCell ref="L23:O24"/>
    <mergeCell ref="L21:O22"/>
    <mergeCell ref="L18:O20"/>
    <mergeCell ref="F19:I19"/>
    <mergeCell ref="K17:O17"/>
    <mergeCell ref="L4:O4"/>
    <mergeCell ref="L5:O5"/>
    <mergeCell ref="C14:O14"/>
    <mergeCell ref="K26:O27"/>
    <mergeCell ref="K18:K19"/>
    <mergeCell ref="K21:K22"/>
    <mergeCell ref="K23:K24"/>
    <mergeCell ref="K28:O39"/>
    <mergeCell ref="L2:O2"/>
    <mergeCell ref="B7:I7"/>
    <mergeCell ref="L10:O10"/>
    <mergeCell ref="L12:O12"/>
    <mergeCell ref="F35:I35"/>
    <mergeCell ref="F17:I17"/>
    <mergeCell ref="F30:I30"/>
    <mergeCell ref="B16:I16"/>
    <mergeCell ref="F20:I20"/>
    <mergeCell ref="F21:I21"/>
    <mergeCell ref="F28:I28"/>
    <mergeCell ref="F34:I34"/>
    <mergeCell ref="F33:I33"/>
    <mergeCell ref="F22:I22"/>
    <mergeCell ref="F24:I24"/>
  </mergeCells>
  <phoneticPr fontId="0" type="noConversion"/>
  <pageMargins left="0.75" right="0.75" top="1" bottom="1" header="0.5" footer="0.5"/>
  <pageSetup paperSize="9" orientation="landscape" r:id="rId1"/>
  <headerFooter alignWithMargins="0">
    <oddFooter>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44"/>
  <sheetViews>
    <sheetView zoomScale="70" zoomScaleNormal="70" workbookViewId="0">
      <selection activeCell="AU8" sqref="AU8"/>
    </sheetView>
  </sheetViews>
  <sheetFormatPr defaultColWidth="8.85546875" defaultRowHeight="12"/>
  <cols>
    <col min="1" max="2" width="3" style="6" customWidth="1"/>
    <col min="3" max="3" width="0.5703125" style="101" customWidth="1"/>
    <col min="4" max="4" width="6.5703125" style="205" customWidth="1"/>
    <col min="5" max="5" width="7" style="205" customWidth="1"/>
    <col min="6" max="6" width="5.5703125" style="205" customWidth="1"/>
    <col min="7" max="7" width="9.5703125" style="205" customWidth="1"/>
    <col min="8" max="8" width="9.85546875" style="205" customWidth="1"/>
    <col min="9" max="9" width="3.28515625" style="193" customWidth="1"/>
    <col min="10" max="10" width="3.85546875" style="6" customWidth="1"/>
    <col min="11" max="11" width="33.140625" style="88" customWidth="1"/>
    <col min="12" max="12" width="0.5703125" style="101" customWidth="1"/>
    <col min="13" max="19" width="3.28515625" style="166" customWidth="1"/>
    <col min="20" max="20" width="0.5703125" style="101" customWidth="1"/>
    <col min="21" max="21" width="6.42578125" style="136" bestFit="1" customWidth="1"/>
    <col min="22" max="22" width="6.5703125" style="136" bestFit="1" customWidth="1"/>
    <col min="23" max="23" width="3.5703125" style="136" customWidth="1"/>
    <col min="24" max="24" width="8.7109375" style="145" bestFit="1" customWidth="1"/>
    <col min="25" max="25" width="5" style="6" customWidth="1"/>
    <col min="26" max="26" width="5.140625" style="6" customWidth="1"/>
    <col min="27" max="27" width="5" style="6" customWidth="1"/>
    <col min="28" max="28" width="0.5703125" style="101" customWidth="1"/>
    <col min="29" max="30" width="6.42578125" style="34" bestFit="1" customWidth="1"/>
    <col min="31" max="31" width="5.42578125" style="34" bestFit="1" customWidth="1"/>
    <col min="32" max="32" width="6.42578125" style="34" bestFit="1" customWidth="1"/>
    <col min="33" max="33" width="4" style="6" bestFit="1" customWidth="1"/>
    <col min="34" max="34" width="4.42578125" style="34" bestFit="1" customWidth="1"/>
    <col min="35" max="35" width="3.28515625" style="6" customWidth="1"/>
    <col min="36" max="37" width="3.140625" style="6" customWidth="1"/>
    <col min="38" max="38" width="2.5703125" style="6" customWidth="1"/>
    <col min="39" max="41" width="3.140625" style="6" customWidth="1"/>
    <col min="42" max="42" width="5.42578125" style="6" customWidth="1"/>
    <col min="43" max="16384" width="8.85546875" style="6"/>
  </cols>
  <sheetData>
    <row r="1" spans="1:44">
      <c r="A1" s="5" t="s">
        <v>52</v>
      </c>
      <c r="M1" s="165" t="s">
        <v>53</v>
      </c>
    </row>
    <row r="2" spans="1:44">
      <c r="A2" s="7"/>
      <c r="B2" s="7"/>
      <c r="C2" s="7"/>
      <c r="D2" s="206"/>
      <c r="E2" s="206"/>
      <c r="F2" s="206"/>
      <c r="G2" s="207"/>
      <c r="H2" s="207"/>
      <c r="I2" s="194"/>
      <c r="J2" s="8"/>
      <c r="K2" s="89"/>
      <c r="L2" s="7"/>
      <c r="M2" s="167"/>
      <c r="N2" s="167"/>
      <c r="O2" s="167"/>
      <c r="P2" s="167"/>
      <c r="Q2" s="167"/>
      <c r="R2" s="167"/>
      <c r="S2" s="167"/>
    </row>
    <row r="3" spans="1:44" ht="13.15" customHeight="1">
      <c r="A3" s="306"/>
      <c r="B3" s="306"/>
      <c r="C3" s="9"/>
      <c r="D3" s="295" t="s">
        <v>21</v>
      </c>
      <c r="E3" s="307"/>
      <c r="F3" s="307"/>
      <c r="G3" s="307"/>
      <c r="H3" s="307"/>
      <c r="I3" s="307"/>
      <c r="J3" s="307"/>
      <c r="K3" s="90"/>
      <c r="L3" s="10"/>
      <c r="M3" s="308" t="s">
        <v>45</v>
      </c>
      <c r="N3" s="301"/>
      <c r="O3" s="301"/>
      <c r="P3" s="300" t="s">
        <v>22</v>
      </c>
      <c r="Q3" s="301"/>
      <c r="R3" s="301"/>
      <c r="S3" s="302"/>
      <c r="U3" s="295" t="s">
        <v>7</v>
      </c>
      <c r="V3" s="296"/>
      <c r="W3" s="296"/>
      <c r="X3" s="296"/>
      <c r="Y3" s="296"/>
      <c r="Z3" s="296"/>
      <c r="AA3" s="297"/>
      <c r="AB3" s="11"/>
      <c r="AC3" s="298" t="s">
        <v>30</v>
      </c>
      <c r="AD3" s="298"/>
      <c r="AE3" s="299"/>
      <c r="AF3" s="282" t="s">
        <v>31</v>
      </c>
      <c r="AG3" s="283"/>
      <c r="AH3" s="283"/>
      <c r="AI3" s="283"/>
      <c r="AJ3" s="283"/>
      <c r="AK3" s="303"/>
      <c r="AL3" s="282" t="s">
        <v>32</v>
      </c>
      <c r="AM3" s="283"/>
      <c r="AN3" s="283"/>
      <c r="AO3" s="283"/>
      <c r="AP3" s="284"/>
    </row>
    <row r="4" spans="1:44">
      <c r="A4" s="311" t="s">
        <v>20</v>
      </c>
      <c r="B4" s="312"/>
      <c r="C4" s="9"/>
      <c r="D4" s="313" t="s">
        <v>23</v>
      </c>
      <c r="E4" s="313" t="s">
        <v>24</v>
      </c>
      <c r="F4" s="315" t="s">
        <v>25</v>
      </c>
      <c r="G4" s="195"/>
      <c r="H4" s="196"/>
      <c r="I4" s="196"/>
      <c r="J4" s="35"/>
      <c r="K4" s="91"/>
      <c r="L4" s="9"/>
      <c r="M4" s="168"/>
      <c r="N4" s="304"/>
      <c r="O4" s="169"/>
      <c r="P4" s="170"/>
      <c r="Q4" s="171"/>
      <c r="R4" s="171"/>
      <c r="S4" s="171"/>
      <c r="U4" s="137"/>
      <c r="V4" s="137"/>
      <c r="W4" s="137"/>
      <c r="X4" s="12"/>
      <c r="Y4" s="15"/>
      <c r="Z4" s="14"/>
      <c r="AA4" s="14"/>
      <c r="AB4" s="16"/>
      <c r="AC4" s="285" t="s">
        <v>23</v>
      </c>
      <c r="AD4" s="285" t="s">
        <v>24</v>
      </c>
      <c r="AE4" s="287" t="s">
        <v>33</v>
      </c>
      <c r="AF4" s="289" t="s">
        <v>34</v>
      </c>
      <c r="AG4" s="290"/>
      <c r="AH4" s="290" t="s">
        <v>35</v>
      </c>
      <c r="AI4" s="290"/>
      <c r="AJ4" s="17"/>
      <c r="AK4" s="18"/>
      <c r="AL4" s="19"/>
      <c r="AM4" s="20"/>
      <c r="AN4" s="20"/>
      <c r="AO4" s="13"/>
      <c r="AP4" s="13"/>
    </row>
    <row r="5" spans="1:44" ht="56.25" thickBot="1">
      <c r="A5" s="99" t="s">
        <v>26</v>
      </c>
      <c r="B5" s="100" t="s">
        <v>27</v>
      </c>
      <c r="C5" s="21"/>
      <c r="D5" s="314"/>
      <c r="E5" s="314"/>
      <c r="F5" s="316"/>
      <c r="G5" s="197" t="s">
        <v>26</v>
      </c>
      <c r="H5" s="198" t="s">
        <v>17</v>
      </c>
      <c r="I5" s="198" t="s">
        <v>28</v>
      </c>
      <c r="J5" s="36" t="s">
        <v>46</v>
      </c>
      <c r="K5" s="92" t="s">
        <v>29</v>
      </c>
      <c r="L5" s="22"/>
      <c r="M5" s="172"/>
      <c r="N5" s="305"/>
      <c r="O5" s="173"/>
      <c r="P5" s="174"/>
      <c r="Q5" s="172"/>
      <c r="R5" s="172"/>
      <c r="S5" s="172"/>
      <c r="U5" s="138" t="s">
        <v>23</v>
      </c>
      <c r="V5" s="138" t="s">
        <v>24</v>
      </c>
      <c r="W5" s="138" t="s">
        <v>25</v>
      </c>
      <c r="X5" s="23" t="s">
        <v>36</v>
      </c>
      <c r="Y5" s="23"/>
      <c r="Z5" s="23"/>
      <c r="AA5" s="23"/>
      <c r="AB5" s="24"/>
      <c r="AC5" s="286"/>
      <c r="AD5" s="286"/>
      <c r="AE5" s="288"/>
      <c r="AF5" s="25" t="s">
        <v>37</v>
      </c>
      <c r="AG5" s="26" t="s">
        <v>38</v>
      </c>
      <c r="AH5" s="27" t="s">
        <v>37</v>
      </c>
      <c r="AI5" s="28" t="s">
        <v>38</v>
      </c>
      <c r="AJ5" s="29" t="s">
        <v>39</v>
      </c>
      <c r="AK5" s="30" t="s">
        <v>40</v>
      </c>
      <c r="AL5" s="31" t="s">
        <v>41</v>
      </c>
      <c r="AM5" s="32" t="s">
        <v>27</v>
      </c>
      <c r="AN5" s="32" t="s">
        <v>42</v>
      </c>
      <c r="AO5" s="33" t="s">
        <v>43</v>
      </c>
      <c r="AP5" s="98" t="s">
        <v>44</v>
      </c>
    </row>
    <row r="6" spans="1:44">
      <c r="A6" s="37"/>
      <c r="B6" s="37"/>
      <c r="D6" s="208">
        <v>0</v>
      </c>
      <c r="E6" s="208">
        <v>13.72</v>
      </c>
      <c r="F6" s="227">
        <f>E6-D6</f>
        <v>13.72</v>
      </c>
      <c r="G6" s="209" t="s">
        <v>60</v>
      </c>
      <c r="H6" s="208" t="s">
        <v>60</v>
      </c>
      <c r="I6" s="199"/>
      <c r="J6" s="38"/>
      <c r="K6" s="104" t="s">
        <v>253</v>
      </c>
      <c r="M6" s="175"/>
      <c r="N6" s="175"/>
      <c r="O6" s="176"/>
      <c r="P6" s="177"/>
      <c r="Q6" s="175"/>
      <c r="R6" s="175"/>
      <c r="S6" s="175"/>
      <c r="T6" s="102"/>
      <c r="U6" s="139"/>
      <c r="V6" s="139"/>
      <c r="W6" s="139"/>
      <c r="X6" s="146"/>
      <c r="Y6" s="43"/>
      <c r="Z6" s="43"/>
      <c r="AA6" s="43"/>
      <c r="AB6" s="102"/>
      <c r="AC6" s="46">
        <v>0</v>
      </c>
      <c r="AD6" s="46">
        <v>10.06</v>
      </c>
      <c r="AE6" s="49">
        <v>10.06</v>
      </c>
      <c r="AF6" s="50">
        <v>0.14000000000000001</v>
      </c>
      <c r="AG6" s="43">
        <v>1</v>
      </c>
      <c r="AH6" s="46">
        <v>0</v>
      </c>
      <c r="AI6" s="43">
        <v>0</v>
      </c>
      <c r="AJ6" s="43" t="s">
        <v>54</v>
      </c>
      <c r="AK6" s="51" t="s">
        <v>55</v>
      </c>
      <c r="AL6" s="52" t="s">
        <v>56</v>
      </c>
      <c r="AM6" s="43" t="s">
        <v>56</v>
      </c>
      <c r="AN6" s="43" t="s">
        <v>56</v>
      </c>
      <c r="AO6" s="43" t="s">
        <v>56</v>
      </c>
      <c r="AP6" s="43" t="s">
        <v>56</v>
      </c>
      <c r="AQ6" s="4"/>
      <c r="AR6" s="4"/>
    </row>
    <row r="7" spans="1:44">
      <c r="A7" s="39"/>
      <c r="B7" s="39"/>
      <c r="D7" s="210"/>
      <c r="E7" s="210"/>
      <c r="F7" s="228"/>
      <c r="G7" s="212"/>
      <c r="H7" s="210"/>
      <c r="I7" s="200"/>
      <c r="J7" s="40"/>
      <c r="K7" s="93"/>
      <c r="M7" s="178"/>
      <c r="N7" s="178"/>
      <c r="O7" s="179"/>
      <c r="P7" s="180"/>
      <c r="Q7" s="178"/>
      <c r="R7" s="178"/>
      <c r="S7" s="178"/>
      <c r="T7" s="102"/>
      <c r="U7" s="140"/>
      <c r="V7" s="140"/>
      <c r="W7" s="140"/>
      <c r="X7" s="147"/>
      <c r="Y7" s="44"/>
      <c r="Z7" s="44"/>
      <c r="AA7" s="44"/>
      <c r="AB7" s="102"/>
      <c r="AC7" s="47">
        <v>10.06</v>
      </c>
      <c r="AD7" s="47">
        <v>13.11</v>
      </c>
      <c r="AE7" s="53">
        <v>3.05</v>
      </c>
      <c r="AF7" s="54">
        <v>0.16</v>
      </c>
      <c r="AG7" s="44">
        <v>5</v>
      </c>
      <c r="AH7" s="47">
        <v>0</v>
      </c>
      <c r="AI7" s="44">
        <v>0</v>
      </c>
      <c r="AJ7" s="44" t="s">
        <v>54</v>
      </c>
      <c r="AK7" s="55" t="s">
        <v>55</v>
      </c>
      <c r="AL7" s="56" t="s">
        <v>56</v>
      </c>
      <c r="AM7" s="44" t="s">
        <v>56</v>
      </c>
      <c r="AN7" s="44" t="s">
        <v>56</v>
      </c>
      <c r="AO7" s="44" t="s">
        <v>56</v>
      </c>
      <c r="AP7" s="44" t="s">
        <v>56</v>
      </c>
      <c r="AQ7" s="4"/>
      <c r="AR7" s="4"/>
    </row>
    <row r="8" spans="1:44" ht="36">
      <c r="A8" s="39"/>
      <c r="B8" s="39"/>
      <c r="D8" s="210">
        <v>13.72</v>
      </c>
      <c r="E8" s="210">
        <v>20.420000000000002</v>
      </c>
      <c r="F8" s="228">
        <f>E8-D8</f>
        <v>6.7000000000000011</v>
      </c>
      <c r="G8" s="212" t="s">
        <v>254</v>
      </c>
      <c r="H8" s="210" t="s">
        <v>254</v>
      </c>
      <c r="I8" s="200"/>
      <c r="J8" s="40"/>
      <c r="K8" s="93" t="s">
        <v>89</v>
      </c>
      <c r="M8" s="178" t="s">
        <v>63</v>
      </c>
      <c r="N8" s="178"/>
      <c r="O8" s="179"/>
      <c r="P8" s="180" t="s">
        <v>63</v>
      </c>
      <c r="Q8" s="178" t="s">
        <v>90</v>
      </c>
      <c r="R8" s="178" t="s">
        <v>84</v>
      </c>
      <c r="S8" s="178"/>
      <c r="T8" s="102"/>
      <c r="U8" s="140"/>
      <c r="V8" s="140"/>
      <c r="W8" s="140"/>
      <c r="X8" s="147"/>
      <c r="Y8" s="44"/>
      <c r="Z8" s="44"/>
      <c r="AA8" s="44"/>
      <c r="AB8" s="102"/>
      <c r="AC8" s="47">
        <v>13.11</v>
      </c>
      <c r="AD8" s="47">
        <v>14.33</v>
      </c>
      <c r="AE8" s="53">
        <v>1.22</v>
      </c>
      <c r="AF8" s="54">
        <v>0.13</v>
      </c>
      <c r="AG8" s="44">
        <v>11</v>
      </c>
      <c r="AH8" s="47">
        <v>0</v>
      </c>
      <c r="AI8" s="44">
        <v>0</v>
      </c>
      <c r="AJ8" s="44" t="s">
        <v>54</v>
      </c>
      <c r="AK8" s="55" t="s">
        <v>55</v>
      </c>
      <c r="AL8" s="56" t="s">
        <v>56</v>
      </c>
      <c r="AM8" s="44" t="s">
        <v>56</v>
      </c>
      <c r="AN8" s="44" t="s">
        <v>56</v>
      </c>
      <c r="AO8" s="44" t="s">
        <v>56</v>
      </c>
      <c r="AP8" s="44" t="s">
        <v>56</v>
      </c>
      <c r="AQ8" s="4"/>
      <c r="AR8" s="4"/>
    </row>
    <row r="9" spans="1:44">
      <c r="A9" s="39"/>
      <c r="B9" s="39"/>
      <c r="D9" s="210"/>
      <c r="E9" s="210"/>
      <c r="F9" s="228"/>
      <c r="G9" s="212"/>
      <c r="H9" s="210"/>
      <c r="I9" s="200"/>
      <c r="J9" s="40"/>
      <c r="K9" s="93"/>
      <c r="M9" s="178"/>
      <c r="N9" s="178"/>
      <c r="O9" s="179"/>
      <c r="P9" s="180"/>
      <c r="Q9" s="178"/>
      <c r="R9" s="178"/>
      <c r="S9" s="178"/>
      <c r="T9" s="102"/>
      <c r="U9" s="140"/>
      <c r="V9" s="140"/>
      <c r="W9" s="140"/>
      <c r="X9" s="147"/>
      <c r="Y9" s="44"/>
      <c r="Z9" s="44"/>
      <c r="AA9" s="44"/>
      <c r="AB9" s="102"/>
      <c r="AC9" s="47">
        <v>14.33</v>
      </c>
      <c r="AD9" s="47">
        <v>17.37</v>
      </c>
      <c r="AE9" s="53">
        <v>3.04</v>
      </c>
      <c r="AF9" s="54">
        <v>0.48</v>
      </c>
      <c r="AG9" s="44">
        <v>16</v>
      </c>
      <c r="AH9" s="47">
        <v>0</v>
      </c>
      <c r="AI9" s="44">
        <v>0</v>
      </c>
      <c r="AJ9" s="44" t="s">
        <v>54</v>
      </c>
      <c r="AK9" s="55" t="s">
        <v>55</v>
      </c>
      <c r="AL9" s="56">
        <v>2.1</v>
      </c>
      <c r="AM9" s="44">
        <v>20</v>
      </c>
      <c r="AN9" s="44">
        <v>5</v>
      </c>
      <c r="AO9" s="44">
        <v>3</v>
      </c>
      <c r="AP9" s="44" t="s">
        <v>56</v>
      </c>
      <c r="AQ9" s="4"/>
      <c r="AR9" s="4"/>
    </row>
    <row r="10" spans="1:44">
      <c r="A10" s="41"/>
      <c r="B10" s="41"/>
      <c r="D10" s="213"/>
      <c r="E10" s="213"/>
      <c r="F10" s="228"/>
      <c r="G10" s="215"/>
      <c r="H10" s="213"/>
      <c r="I10" s="201"/>
      <c r="J10" s="42"/>
      <c r="K10" s="94"/>
      <c r="M10" s="181"/>
      <c r="N10" s="181"/>
      <c r="O10" s="182"/>
      <c r="P10" s="183"/>
      <c r="Q10" s="181"/>
      <c r="R10" s="181"/>
      <c r="S10" s="181"/>
      <c r="T10" s="102"/>
      <c r="U10" s="141"/>
      <c r="V10" s="141"/>
      <c r="W10" s="141"/>
      <c r="X10" s="148"/>
      <c r="Y10" s="45"/>
      <c r="Z10" s="45"/>
      <c r="AA10" s="45"/>
      <c r="AB10" s="102"/>
      <c r="AC10" s="48">
        <v>17.37</v>
      </c>
      <c r="AD10" s="48">
        <v>20.420000000000002</v>
      </c>
      <c r="AE10" s="57">
        <v>3.05</v>
      </c>
      <c r="AF10" s="58">
        <v>0.6</v>
      </c>
      <c r="AG10" s="45">
        <v>20</v>
      </c>
      <c r="AH10" s="48">
        <v>0</v>
      </c>
      <c r="AI10" s="45">
        <v>0</v>
      </c>
      <c r="AJ10" s="45" t="s">
        <v>54</v>
      </c>
      <c r="AK10" s="59" t="s">
        <v>55</v>
      </c>
      <c r="AL10" s="60">
        <v>3.33</v>
      </c>
      <c r="AM10" s="45">
        <v>70</v>
      </c>
      <c r="AN10" s="45">
        <v>1</v>
      </c>
      <c r="AO10" s="45">
        <v>3</v>
      </c>
      <c r="AP10" s="45" t="s">
        <v>56</v>
      </c>
      <c r="AQ10" s="4"/>
      <c r="AR10" s="4"/>
    </row>
    <row r="11" spans="1:44" ht="24">
      <c r="A11" s="61" t="s">
        <v>62</v>
      </c>
      <c r="B11" s="61">
        <v>59</v>
      </c>
      <c r="C11" s="101">
        <v>20.420000000000002</v>
      </c>
      <c r="D11" s="216">
        <v>20.420000000000002</v>
      </c>
      <c r="E11" s="216">
        <v>23.47</v>
      </c>
      <c r="F11" s="228">
        <f>E11-D11</f>
        <v>3.0499999999999972</v>
      </c>
      <c r="G11" s="218" t="s">
        <v>67</v>
      </c>
      <c r="H11" s="216" t="s">
        <v>91</v>
      </c>
      <c r="I11" s="202" t="s">
        <v>92</v>
      </c>
      <c r="J11" s="62"/>
      <c r="K11" s="95" t="s">
        <v>177</v>
      </c>
      <c r="L11" s="101" t="s">
        <v>93</v>
      </c>
      <c r="M11" s="184" t="s">
        <v>95</v>
      </c>
      <c r="N11" s="184" t="s">
        <v>92</v>
      </c>
      <c r="O11" s="185"/>
      <c r="P11" s="186"/>
      <c r="Q11" s="184"/>
      <c r="R11" s="184"/>
      <c r="S11" s="184"/>
      <c r="T11" s="102"/>
      <c r="U11" s="142"/>
      <c r="V11" s="142"/>
      <c r="W11" s="142"/>
      <c r="X11" s="149"/>
      <c r="Y11" s="63"/>
      <c r="Z11" s="63"/>
      <c r="AA11" s="63"/>
      <c r="AB11" s="102"/>
      <c r="AC11" s="64">
        <v>20.420000000000002</v>
      </c>
      <c r="AD11" s="64">
        <v>23.47</v>
      </c>
      <c r="AE11" s="65">
        <v>3.05</v>
      </c>
      <c r="AF11" s="66">
        <v>1.65</v>
      </c>
      <c r="AG11" s="63">
        <v>54</v>
      </c>
      <c r="AH11" s="64">
        <v>0</v>
      </c>
      <c r="AI11" s="63">
        <v>0</v>
      </c>
      <c r="AJ11" s="63" t="s">
        <v>54</v>
      </c>
      <c r="AK11" s="67" t="s">
        <v>55</v>
      </c>
      <c r="AL11" s="68">
        <v>2.2999999999999998</v>
      </c>
      <c r="AM11" s="63">
        <v>50</v>
      </c>
      <c r="AN11" s="63">
        <v>4</v>
      </c>
      <c r="AO11" s="63">
        <v>2</v>
      </c>
      <c r="AP11" s="63" t="s">
        <v>56</v>
      </c>
      <c r="AQ11" s="4"/>
      <c r="AR11" s="4"/>
    </row>
    <row r="12" spans="1:44" ht="48">
      <c r="A12" s="39"/>
      <c r="B12" s="39"/>
      <c r="D12" s="210">
        <v>23.42</v>
      </c>
      <c r="E12" s="210">
        <v>26.79</v>
      </c>
      <c r="F12" s="228">
        <f>E12-D12</f>
        <v>3.3699999999999974</v>
      </c>
      <c r="G12" s="212" t="s">
        <v>67</v>
      </c>
      <c r="H12" s="210" t="s">
        <v>91</v>
      </c>
      <c r="I12" s="200" t="s">
        <v>94</v>
      </c>
      <c r="J12" s="40"/>
      <c r="K12" s="93" t="s">
        <v>187</v>
      </c>
      <c r="M12" s="178" t="s">
        <v>95</v>
      </c>
      <c r="N12" s="178" t="s">
        <v>92</v>
      </c>
      <c r="O12" s="179"/>
      <c r="P12" s="180"/>
      <c r="Q12" s="178"/>
      <c r="R12" s="178"/>
      <c r="S12" s="178"/>
      <c r="T12" s="102"/>
      <c r="U12" s="140"/>
      <c r="V12" s="140"/>
      <c r="W12" s="140"/>
      <c r="X12" s="147"/>
      <c r="Y12" s="44"/>
      <c r="Z12" s="44"/>
      <c r="AA12" s="44"/>
      <c r="AB12" s="102"/>
      <c r="AC12" s="47">
        <v>23.47</v>
      </c>
      <c r="AD12" s="47">
        <v>26.52</v>
      </c>
      <c r="AE12" s="53">
        <v>3.05</v>
      </c>
      <c r="AF12" s="54">
        <v>2.2200000000000002</v>
      </c>
      <c r="AG12" s="44">
        <v>73</v>
      </c>
      <c r="AH12" s="47">
        <v>0</v>
      </c>
      <c r="AI12" s="44">
        <v>0</v>
      </c>
      <c r="AJ12" s="44" t="s">
        <v>54</v>
      </c>
      <c r="AK12" s="55" t="s">
        <v>55</v>
      </c>
      <c r="AL12" s="56">
        <v>0.98</v>
      </c>
      <c r="AM12" s="44">
        <v>45</v>
      </c>
      <c r="AN12" s="44">
        <v>1</v>
      </c>
      <c r="AO12" s="44">
        <v>4</v>
      </c>
      <c r="AP12" s="44" t="s">
        <v>56</v>
      </c>
      <c r="AQ12" s="4"/>
      <c r="AR12" s="4"/>
    </row>
    <row r="13" spans="1:44" ht="72">
      <c r="A13" s="39" t="s">
        <v>62</v>
      </c>
      <c r="B13" s="39" t="s">
        <v>96</v>
      </c>
      <c r="D13" s="210">
        <v>26.79</v>
      </c>
      <c r="E13" s="210">
        <v>35.08</v>
      </c>
      <c r="F13" s="228">
        <f>E13-D13</f>
        <v>8.2899999999999991</v>
      </c>
      <c r="G13" s="212" t="s">
        <v>97</v>
      </c>
      <c r="H13" s="210" t="s">
        <v>99</v>
      </c>
      <c r="I13" s="200" t="s">
        <v>98</v>
      </c>
      <c r="J13" s="40"/>
      <c r="K13" s="93" t="s">
        <v>100</v>
      </c>
      <c r="M13" s="178"/>
      <c r="N13" s="178"/>
      <c r="O13" s="179"/>
      <c r="P13" s="180"/>
      <c r="Q13" s="178"/>
      <c r="R13" s="178"/>
      <c r="S13" s="178"/>
      <c r="T13" s="102"/>
      <c r="U13" s="140">
        <v>34.11</v>
      </c>
      <c r="V13" s="140">
        <v>34.21</v>
      </c>
      <c r="W13" s="140"/>
      <c r="X13" s="147" t="s">
        <v>124</v>
      </c>
      <c r="Y13" s="44"/>
      <c r="Z13" s="44"/>
      <c r="AA13" s="44"/>
      <c r="AB13" s="102"/>
      <c r="AC13" s="47">
        <v>26.52</v>
      </c>
      <c r="AD13" s="47">
        <v>29.46</v>
      </c>
      <c r="AE13" s="53">
        <v>2.94</v>
      </c>
      <c r="AF13" s="54">
        <v>1.68</v>
      </c>
      <c r="AG13" s="44">
        <v>57</v>
      </c>
      <c r="AH13" s="47">
        <v>0.21</v>
      </c>
      <c r="AI13" s="44">
        <v>7</v>
      </c>
      <c r="AJ13" s="44" t="s">
        <v>54</v>
      </c>
      <c r="AK13" s="55" t="s">
        <v>55</v>
      </c>
      <c r="AL13" s="56">
        <v>2.72</v>
      </c>
      <c r="AM13" s="44">
        <v>45</v>
      </c>
      <c r="AN13" s="44">
        <v>1</v>
      </c>
      <c r="AO13" s="44">
        <v>3</v>
      </c>
      <c r="AP13" s="44" t="s">
        <v>56</v>
      </c>
      <c r="AQ13" s="4"/>
      <c r="AR13" s="4"/>
    </row>
    <row r="14" spans="1:44">
      <c r="A14" s="39" t="s">
        <v>65</v>
      </c>
      <c r="B14" s="39">
        <v>53</v>
      </c>
      <c r="D14" s="210"/>
      <c r="E14" s="210"/>
      <c r="F14" s="228"/>
      <c r="G14" s="212"/>
      <c r="H14" s="210"/>
      <c r="I14" s="200"/>
      <c r="J14" s="40"/>
      <c r="K14" s="93"/>
      <c r="M14" s="178"/>
      <c r="N14" s="178"/>
      <c r="O14" s="179"/>
      <c r="P14" s="180"/>
      <c r="Q14" s="178"/>
      <c r="R14" s="178"/>
      <c r="S14" s="178"/>
      <c r="T14" s="102"/>
      <c r="U14" s="140"/>
      <c r="V14" s="140"/>
      <c r="W14" s="140"/>
      <c r="X14" s="147"/>
      <c r="Y14" s="44"/>
      <c r="Z14" s="44"/>
      <c r="AA14" s="44"/>
      <c r="AB14" s="102"/>
      <c r="AC14" s="47">
        <v>29.46</v>
      </c>
      <c r="AD14" s="47">
        <v>29.56</v>
      </c>
      <c r="AE14" s="53">
        <v>0.1</v>
      </c>
      <c r="AF14" s="54">
        <v>100</v>
      </c>
      <c r="AG14" s="44">
        <v>0</v>
      </c>
      <c r="AH14" s="47">
        <v>0</v>
      </c>
      <c r="AI14" s="44">
        <v>0</v>
      </c>
      <c r="AJ14" s="44" t="s">
        <v>54</v>
      </c>
      <c r="AK14" s="55" t="s">
        <v>57</v>
      </c>
      <c r="AL14" s="56">
        <v>20</v>
      </c>
      <c r="AM14" s="44">
        <v>60</v>
      </c>
      <c r="AN14" s="44">
        <v>1</v>
      </c>
      <c r="AO14" s="44">
        <v>3</v>
      </c>
      <c r="AP14" s="44" t="s">
        <v>56</v>
      </c>
      <c r="AQ14" s="4"/>
      <c r="AR14" s="4"/>
    </row>
    <row r="15" spans="1:44">
      <c r="A15" s="69" t="s">
        <v>101</v>
      </c>
      <c r="B15" s="69">
        <v>60</v>
      </c>
      <c r="D15" s="219"/>
      <c r="E15" s="219"/>
      <c r="F15" s="228"/>
      <c r="G15" s="221"/>
      <c r="H15" s="219"/>
      <c r="I15" s="203"/>
      <c r="J15" s="71"/>
      <c r="K15" s="96"/>
      <c r="M15" s="187"/>
      <c r="N15" s="187"/>
      <c r="O15" s="188"/>
      <c r="P15" s="189"/>
      <c r="Q15" s="187"/>
      <c r="R15" s="187"/>
      <c r="S15" s="187"/>
      <c r="T15" s="102"/>
      <c r="U15" s="143"/>
      <c r="V15" s="143"/>
      <c r="W15" s="143"/>
      <c r="X15" s="150"/>
      <c r="Y15" s="73"/>
      <c r="Z15" s="73"/>
      <c r="AA15" s="73"/>
      <c r="AB15" s="102"/>
      <c r="AC15" s="75">
        <v>29.56</v>
      </c>
      <c r="AD15" s="75">
        <v>32.61</v>
      </c>
      <c r="AE15" s="77">
        <v>3.05</v>
      </c>
      <c r="AF15" s="78">
        <v>1.68</v>
      </c>
      <c r="AG15" s="73">
        <v>55</v>
      </c>
      <c r="AH15" s="75">
        <v>0.31</v>
      </c>
      <c r="AI15" s="73">
        <v>10</v>
      </c>
      <c r="AJ15" s="73" t="s">
        <v>54</v>
      </c>
      <c r="AK15" s="79" t="s">
        <v>55</v>
      </c>
      <c r="AL15" s="80">
        <v>7.21</v>
      </c>
      <c r="AM15" s="73">
        <v>50</v>
      </c>
      <c r="AN15" s="73">
        <v>1</v>
      </c>
      <c r="AO15" s="73">
        <v>4</v>
      </c>
      <c r="AP15" s="73" t="s">
        <v>56</v>
      </c>
      <c r="AQ15" s="4"/>
      <c r="AR15" s="4"/>
    </row>
    <row r="16" spans="1:44" ht="36">
      <c r="A16" s="70"/>
      <c r="B16" s="70"/>
      <c r="D16" s="222"/>
      <c r="E16" s="222"/>
      <c r="F16" s="228"/>
      <c r="G16" s="224" t="s">
        <v>224</v>
      </c>
      <c r="H16" s="222" t="s">
        <v>99</v>
      </c>
      <c r="I16" s="204"/>
      <c r="J16" s="72"/>
      <c r="K16" s="97" t="s">
        <v>102</v>
      </c>
      <c r="M16" s="190"/>
      <c r="N16" s="190"/>
      <c r="O16" s="191"/>
      <c r="P16" s="192"/>
      <c r="Q16" s="190"/>
      <c r="R16" s="190"/>
      <c r="S16" s="190"/>
      <c r="T16" s="102"/>
      <c r="U16" s="144"/>
      <c r="V16" s="144"/>
      <c r="W16" s="144"/>
      <c r="X16" s="151"/>
      <c r="Y16" s="74"/>
      <c r="Z16" s="74"/>
      <c r="AA16" s="74"/>
      <c r="AB16" s="102"/>
      <c r="AC16" s="76">
        <v>32.61</v>
      </c>
      <c r="AD16" s="76">
        <v>35.659999999999997</v>
      </c>
      <c r="AE16" s="81">
        <v>3.05</v>
      </c>
      <c r="AF16" s="82">
        <v>1.1399999999999999</v>
      </c>
      <c r="AG16" s="74">
        <v>37</v>
      </c>
      <c r="AH16" s="76">
        <v>0.42</v>
      </c>
      <c r="AI16" s="74">
        <v>14</v>
      </c>
      <c r="AJ16" s="74" t="s">
        <v>54</v>
      </c>
      <c r="AK16" s="83" t="s">
        <v>55</v>
      </c>
      <c r="AL16" s="84">
        <v>3.6</v>
      </c>
      <c r="AM16" s="74">
        <v>25</v>
      </c>
      <c r="AN16" s="74">
        <v>1</v>
      </c>
      <c r="AO16" s="74">
        <v>3</v>
      </c>
      <c r="AP16" s="74" t="s">
        <v>56</v>
      </c>
      <c r="AQ16" s="4"/>
      <c r="AR16" s="4"/>
    </row>
    <row r="17" spans="1:44" ht="24">
      <c r="A17" s="39" t="s">
        <v>62</v>
      </c>
      <c r="B17" s="39">
        <v>23</v>
      </c>
      <c r="D17" s="210">
        <v>35.08</v>
      </c>
      <c r="E17" s="210">
        <v>36.06</v>
      </c>
      <c r="F17" s="228">
        <f>E17-D17</f>
        <v>0.98000000000000398</v>
      </c>
      <c r="G17" s="212" t="s">
        <v>103</v>
      </c>
      <c r="H17" s="210" t="s">
        <v>91</v>
      </c>
      <c r="I17" s="200"/>
      <c r="J17" s="40"/>
      <c r="K17" s="93" t="s">
        <v>104</v>
      </c>
      <c r="M17" s="178"/>
      <c r="N17" s="178"/>
      <c r="O17" s="179"/>
      <c r="P17" s="180"/>
      <c r="Q17" s="178"/>
      <c r="R17" s="178"/>
      <c r="S17" s="178"/>
      <c r="T17" s="102"/>
      <c r="U17" s="140"/>
      <c r="V17" s="140"/>
      <c r="W17" s="140"/>
      <c r="X17" s="147"/>
      <c r="Y17" s="44"/>
      <c r="Z17" s="44"/>
      <c r="AA17" s="44"/>
      <c r="AB17" s="102"/>
      <c r="AC17" s="47">
        <v>35.659999999999997</v>
      </c>
      <c r="AD17" s="47">
        <v>37.869999999999997</v>
      </c>
      <c r="AE17" s="53">
        <v>2.21</v>
      </c>
      <c r="AF17" s="54">
        <v>1.69</v>
      </c>
      <c r="AG17" s="44">
        <v>76</v>
      </c>
      <c r="AH17" s="47">
        <v>0.92</v>
      </c>
      <c r="AI17" s="44">
        <v>54</v>
      </c>
      <c r="AJ17" s="44" t="s">
        <v>54</v>
      </c>
      <c r="AK17" s="55" t="s">
        <v>55</v>
      </c>
      <c r="AL17" s="56">
        <v>6.3</v>
      </c>
      <c r="AM17" s="44">
        <v>45</v>
      </c>
      <c r="AN17" s="44">
        <v>1</v>
      </c>
      <c r="AO17" s="44">
        <v>3</v>
      </c>
      <c r="AP17" s="44" t="s">
        <v>56</v>
      </c>
      <c r="AQ17" s="4"/>
      <c r="AR17" s="4"/>
    </row>
    <row r="18" spans="1:44" ht="36">
      <c r="A18" s="39" t="s">
        <v>65</v>
      </c>
      <c r="B18" s="39">
        <v>43</v>
      </c>
      <c r="D18" s="210">
        <v>36.06</v>
      </c>
      <c r="E18" s="210">
        <v>38.71</v>
      </c>
      <c r="F18" s="228">
        <f>E18-D18</f>
        <v>2.6499999999999986</v>
      </c>
      <c r="G18" s="212" t="s">
        <v>105</v>
      </c>
      <c r="H18" s="210" t="s">
        <v>99</v>
      </c>
      <c r="I18" s="200"/>
      <c r="J18" s="40" t="s">
        <v>106</v>
      </c>
      <c r="K18" s="93" t="s">
        <v>107</v>
      </c>
      <c r="M18" s="178"/>
      <c r="N18" s="178"/>
      <c r="O18" s="179"/>
      <c r="P18" s="180"/>
      <c r="Q18" s="178"/>
      <c r="R18" s="178"/>
      <c r="S18" s="178"/>
      <c r="T18" s="102"/>
      <c r="U18" s="140">
        <v>37.770000000000003</v>
      </c>
      <c r="V18" s="140">
        <v>37.869999999999997</v>
      </c>
      <c r="W18" s="140"/>
      <c r="X18" s="147" t="s">
        <v>124</v>
      </c>
      <c r="Y18" s="44"/>
      <c r="Z18" s="44"/>
      <c r="AA18" s="44"/>
      <c r="AB18" s="102"/>
      <c r="AC18" s="47">
        <v>37.869999999999997</v>
      </c>
      <c r="AD18" s="47">
        <v>38.71</v>
      </c>
      <c r="AE18" s="53">
        <v>0.84</v>
      </c>
      <c r="AF18" s="54">
        <v>0.81</v>
      </c>
      <c r="AG18" s="44">
        <v>96</v>
      </c>
      <c r="AH18" s="47">
        <v>0.39</v>
      </c>
      <c r="AI18" s="44">
        <v>46</v>
      </c>
      <c r="AJ18" s="44" t="s">
        <v>54</v>
      </c>
      <c r="AK18" s="55" t="s">
        <v>58</v>
      </c>
      <c r="AL18" s="56">
        <v>11.9</v>
      </c>
      <c r="AM18" s="44">
        <v>40</v>
      </c>
      <c r="AN18" s="44">
        <v>1</v>
      </c>
      <c r="AO18" s="44">
        <v>3</v>
      </c>
      <c r="AP18" s="44" t="s">
        <v>56</v>
      </c>
      <c r="AQ18" s="4"/>
      <c r="AR18" s="4"/>
    </row>
    <row r="19" spans="1:44" ht="72">
      <c r="A19" s="39" t="s">
        <v>62</v>
      </c>
      <c r="B19" s="39">
        <v>57</v>
      </c>
      <c r="D19" s="210">
        <v>38.71</v>
      </c>
      <c r="E19" s="210">
        <v>41.76</v>
      </c>
      <c r="F19" s="228">
        <f>E19-D19</f>
        <v>3.0499999999999972</v>
      </c>
      <c r="G19" s="212" t="s">
        <v>64</v>
      </c>
      <c r="H19" s="210" t="s">
        <v>91</v>
      </c>
      <c r="I19" s="200"/>
      <c r="J19" s="40"/>
      <c r="K19" s="93" t="s">
        <v>108</v>
      </c>
      <c r="M19" s="178"/>
      <c r="N19" s="178"/>
      <c r="O19" s="179"/>
      <c r="P19" s="180"/>
      <c r="Q19" s="178"/>
      <c r="R19" s="178"/>
      <c r="S19" s="178"/>
      <c r="T19" s="102"/>
      <c r="U19" s="140"/>
      <c r="V19" s="140"/>
      <c r="W19" s="140"/>
      <c r="X19" s="147"/>
      <c r="Y19" s="44"/>
      <c r="Z19" s="44"/>
      <c r="AA19" s="44"/>
      <c r="AB19" s="102"/>
      <c r="AC19" s="47">
        <v>38.71</v>
      </c>
      <c r="AD19" s="47">
        <v>41.76</v>
      </c>
      <c r="AE19" s="53">
        <v>3.05</v>
      </c>
      <c r="AF19" s="54">
        <v>2.69</v>
      </c>
      <c r="AG19" s="44">
        <v>88</v>
      </c>
      <c r="AH19" s="47">
        <v>0.94</v>
      </c>
      <c r="AI19" s="44">
        <v>31</v>
      </c>
      <c r="AJ19" s="44" t="s">
        <v>54</v>
      </c>
      <c r="AK19" s="55" t="s">
        <v>55</v>
      </c>
      <c r="AL19" s="56">
        <v>11.5</v>
      </c>
      <c r="AM19" s="44">
        <v>40</v>
      </c>
      <c r="AN19" s="44">
        <v>1</v>
      </c>
      <c r="AO19" s="44">
        <v>3</v>
      </c>
      <c r="AP19" s="44" t="s">
        <v>56</v>
      </c>
      <c r="AQ19" s="4"/>
      <c r="AR19" s="4"/>
    </row>
    <row r="20" spans="1:44" ht="72">
      <c r="A20" s="41" t="s">
        <v>66</v>
      </c>
      <c r="B20" s="41">
        <v>41</v>
      </c>
      <c r="C20" s="101">
        <v>41.76</v>
      </c>
      <c r="D20" s="213">
        <v>41.76</v>
      </c>
      <c r="E20" s="213">
        <v>50.74</v>
      </c>
      <c r="F20" s="228">
        <f>E20-D20</f>
        <v>8.980000000000004</v>
      </c>
      <c r="G20" s="215" t="s">
        <v>97</v>
      </c>
      <c r="H20" s="213" t="s">
        <v>99</v>
      </c>
      <c r="I20" s="201"/>
      <c r="J20" s="42"/>
      <c r="K20" s="94" t="s">
        <v>109</v>
      </c>
      <c r="M20" s="181"/>
      <c r="N20" s="181"/>
      <c r="O20" s="182"/>
      <c r="P20" s="183"/>
      <c r="Q20" s="181"/>
      <c r="R20" s="181"/>
      <c r="S20" s="181"/>
      <c r="T20" s="102"/>
      <c r="U20" s="141"/>
      <c r="V20" s="141"/>
      <c r="W20" s="141"/>
      <c r="X20" s="148"/>
      <c r="Y20" s="45"/>
      <c r="Z20" s="45"/>
      <c r="AA20" s="45"/>
      <c r="AB20" s="102"/>
      <c r="AC20" s="48">
        <v>41.76</v>
      </c>
      <c r="AD20" s="48">
        <v>44.81</v>
      </c>
      <c r="AE20" s="57">
        <v>3.05</v>
      </c>
      <c r="AF20" s="58">
        <v>2.69</v>
      </c>
      <c r="AG20" s="45">
        <v>88</v>
      </c>
      <c r="AH20" s="48">
        <v>1.02</v>
      </c>
      <c r="AI20" s="45">
        <v>33</v>
      </c>
      <c r="AJ20" s="45" t="s">
        <v>54</v>
      </c>
      <c r="AK20" s="59" t="s">
        <v>58</v>
      </c>
      <c r="AL20" s="60">
        <v>9.5</v>
      </c>
      <c r="AM20" s="45">
        <v>35</v>
      </c>
      <c r="AN20" s="45">
        <v>1</v>
      </c>
      <c r="AO20" s="45">
        <v>3</v>
      </c>
      <c r="AP20" s="45" t="s">
        <v>56</v>
      </c>
      <c r="AQ20" s="4"/>
      <c r="AR20" s="4"/>
    </row>
    <row r="21" spans="1:44">
      <c r="A21" s="61" t="s">
        <v>65</v>
      </c>
      <c r="B21" s="61">
        <v>30</v>
      </c>
      <c r="D21" s="216"/>
      <c r="E21" s="216"/>
      <c r="F21" s="228"/>
      <c r="G21" s="218"/>
      <c r="H21" s="216"/>
      <c r="I21" s="202"/>
      <c r="J21" s="62"/>
      <c r="K21" s="95"/>
      <c r="M21" s="184"/>
      <c r="N21" s="184"/>
      <c r="O21" s="185"/>
      <c r="P21" s="186"/>
      <c r="Q21" s="184"/>
      <c r="R21" s="184"/>
      <c r="S21" s="184"/>
      <c r="T21" s="102"/>
      <c r="U21" s="142"/>
      <c r="V21" s="142"/>
      <c r="W21" s="142"/>
      <c r="X21" s="149"/>
      <c r="Y21" s="63"/>
      <c r="Z21" s="63"/>
      <c r="AA21" s="63"/>
      <c r="AB21" s="102"/>
      <c r="AC21" s="64">
        <v>44.81</v>
      </c>
      <c r="AD21" s="64">
        <v>47.85</v>
      </c>
      <c r="AE21" s="65">
        <v>3.04</v>
      </c>
      <c r="AF21" s="66">
        <v>2.96</v>
      </c>
      <c r="AG21" s="63">
        <v>97</v>
      </c>
      <c r="AH21" s="64">
        <v>1.22</v>
      </c>
      <c r="AI21" s="63">
        <v>40</v>
      </c>
      <c r="AJ21" s="63" t="s">
        <v>59</v>
      </c>
      <c r="AK21" s="67" t="s">
        <v>58</v>
      </c>
      <c r="AL21" s="68">
        <v>7.2</v>
      </c>
      <c r="AM21" s="63">
        <v>60</v>
      </c>
      <c r="AN21" s="63">
        <v>1</v>
      </c>
      <c r="AO21" s="63">
        <v>3</v>
      </c>
      <c r="AP21" s="63" t="s">
        <v>56</v>
      </c>
      <c r="AQ21" s="4"/>
      <c r="AR21" s="4"/>
    </row>
    <row r="22" spans="1:44">
      <c r="A22" s="39"/>
      <c r="B22" s="39"/>
      <c r="D22" s="210"/>
      <c r="E22" s="210"/>
      <c r="F22" s="228"/>
      <c r="G22" s="212"/>
      <c r="H22" s="210"/>
      <c r="I22" s="200"/>
      <c r="J22" s="40"/>
      <c r="K22" s="93"/>
      <c r="M22" s="178"/>
      <c r="N22" s="178"/>
      <c r="O22" s="179"/>
      <c r="P22" s="180"/>
      <c r="Q22" s="178"/>
      <c r="R22" s="178"/>
      <c r="S22" s="178"/>
      <c r="T22" s="102"/>
      <c r="U22" s="140"/>
      <c r="V22" s="140"/>
      <c r="W22" s="140"/>
      <c r="X22" s="147"/>
      <c r="Y22" s="44"/>
      <c r="Z22" s="44"/>
      <c r="AA22" s="44"/>
      <c r="AB22" s="102"/>
      <c r="AC22" s="47">
        <v>47.85</v>
      </c>
      <c r="AD22" s="47">
        <v>48.13</v>
      </c>
      <c r="AE22" s="53">
        <v>0.28000000000000003</v>
      </c>
      <c r="AF22" s="54">
        <v>0.28000000000000003</v>
      </c>
      <c r="AG22" s="44">
        <v>100</v>
      </c>
      <c r="AH22" s="47">
        <v>0.28000000000000003</v>
      </c>
      <c r="AI22" s="44">
        <v>100</v>
      </c>
      <c r="AJ22" s="44" t="s">
        <v>59</v>
      </c>
      <c r="AK22" s="55" t="s">
        <v>58</v>
      </c>
      <c r="AL22" s="56">
        <v>3.6</v>
      </c>
      <c r="AM22" s="44">
        <v>35</v>
      </c>
      <c r="AN22" s="44">
        <v>1</v>
      </c>
      <c r="AO22" s="44">
        <v>3</v>
      </c>
      <c r="AP22" s="44" t="s">
        <v>56</v>
      </c>
      <c r="AQ22" s="4"/>
      <c r="AR22" s="4"/>
    </row>
    <row r="23" spans="1:44" ht="24">
      <c r="A23" s="39"/>
      <c r="B23" s="39"/>
      <c r="D23" s="210">
        <v>50.74</v>
      </c>
      <c r="E23" s="210">
        <v>51.81</v>
      </c>
      <c r="F23" s="228">
        <f>E23-D23</f>
        <v>1.0700000000000003</v>
      </c>
      <c r="G23" s="212" t="s">
        <v>110</v>
      </c>
      <c r="H23" s="210" t="s">
        <v>111</v>
      </c>
      <c r="I23" s="200"/>
      <c r="J23" s="40"/>
      <c r="K23" s="93" t="s">
        <v>112</v>
      </c>
      <c r="M23" s="178"/>
      <c r="N23" s="178"/>
      <c r="O23" s="179"/>
      <c r="P23" s="180"/>
      <c r="Q23" s="178"/>
      <c r="R23" s="178"/>
      <c r="S23" s="178"/>
      <c r="T23" s="102"/>
      <c r="U23" s="140"/>
      <c r="V23" s="140"/>
      <c r="W23" s="140"/>
      <c r="X23" s="147"/>
      <c r="Y23" s="44"/>
      <c r="Z23" s="44"/>
      <c r="AA23" s="44"/>
      <c r="AB23" s="102"/>
      <c r="AC23" s="47">
        <v>48.13</v>
      </c>
      <c r="AD23" s="47">
        <v>50.9</v>
      </c>
      <c r="AE23" s="53">
        <v>2.77</v>
      </c>
      <c r="AF23" s="54">
        <v>2.71</v>
      </c>
      <c r="AG23" s="44">
        <v>98</v>
      </c>
      <c r="AH23" s="47">
        <v>1.85</v>
      </c>
      <c r="AI23" s="44">
        <v>67</v>
      </c>
      <c r="AJ23" s="44" t="s">
        <v>59</v>
      </c>
      <c r="AK23" s="55" t="s">
        <v>58</v>
      </c>
      <c r="AL23" s="56">
        <v>5.4</v>
      </c>
      <c r="AM23" s="44">
        <v>45</v>
      </c>
      <c r="AN23" s="44">
        <v>1</v>
      </c>
      <c r="AO23" s="44">
        <v>3</v>
      </c>
      <c r="AP23" s="44"/>
      <c r="AQ23" s="4"/>
      <c r="AR23" s="4"/>
    </row>
    <row r="24" spans="1:44" ht="96">
      <c r="A24" s="39" t="s">
        <v>62</v>
      </c>
      <c r="B24" s="39">
        <v>80</v>
      </c>
      <c r="D24" s="210">
        <v>51.81</v>
      </c>
      <c r="E24" s="210">
        <v>61.91</v>
      </c>
      <c r="F24" s="228">
        <f>E24-D24</f>
        <v>10.099999999999994</v>
      </c>
      <c r="G24" s="212" t="s">
        <v>64</v>
      </c>
      <c r="H24" s="210" t="s">
        <v>91</v>
      </c>
      <c r="I24" s="200"/>
      <c r="J24" s="40"/>
      <c r="K24" s="93" t="s">
        <v>113</v>
      </c>
      <c r="M24" s="178"/>
      <c r="N24" s="178"/>
      <c r="O24" s="179"/>
      <c r="P24" s="180"/>
      <c r="Q24" s="178"/>
      <c r="R24" s="178"/>
      <c r="S24" s="178"/>
      <c r="T24" s="102"/>
      <c r="U24" s="140"/>
      <c r="V24" s="140"/>
      <c r="W24" s="140"/>
      <c r="X24" s="147"/>
      <c r="Y24" s="44"/>
      <c r="Z24" s="44"/>
      <c r="AA24" s="44"/>
      <c r="AB24" s="102"/>
      <c r="AC24" s="47">
        <v>50.9</v>
      </c>
      <c r="AD24" s="47">
        <v>53.18</v>
      </c>
      <c r="AE24" s="53">
        <v>2.2799999999999998</v>
      </c>
      <c r="AF24" s="54">
        <v>2.2599999999999998</v>
      </c>
      <c r="AG24" s="44">
        <v>99</v>
      </c>
      <c r="AH24" s="47">
        <v>1.1499999999999999</v>
      </c>
      <c r="AI24" s="44">
        <v>50</v>
      </c>
      <c r="AJ24" s="44" t="s">
        <v>59</v>
      </c>
      <c r="AK24" s="55" t="s">
        <v>58</v>
      </c>
      <c r="AL24" s="56">
        <v>9.1999999999999993</v>
      </c>
      <c r="AM24" s="44">
        <v>40</v>
      </c>
      <c r="AN24" s="44">
        <v>1</v>
      </c>
      <c r="AO24" s="44">
        <v>3</v>
      </c>
      <c r="AP24" s="44" t="s">
        <v>56</v>
      </c>
      <c r="AQ24" s="4"/>
      <c r="AR24" s="4"/>
    </row>
    <row r="25" spans="1:44">
      <c r="A25" s="69"/>
      <c r="B25" s="69"/>
      <c r="D25" s="219"/>
      <c r="E25" s="219"/>
      <c r="F25" s="228"/>
      <c r="G25" s="221"/>
      <c r="H25" s="219"/>
      <c r="I25" s="203"/>
      <c r="J25" s="71"/>
      <c r="K25" s="96"/>
      <c r="M25" s="187"/>
      <c r="N25" s="187"/>
      <c r="O25" s="188"/>
      <c r="P25" s="189"/>
      <c r="Q25" s="187"/>
      <c r="R25" s="187"/>
      <c r="S25" s="187"/>
      <c r="T25" s="102"/>
      <c r="U25" s="143"/>
      <c r="V25" s="143"/>
      <c r="W25" s="143"/>
      <c r="X25" s="150"/>
      <c r="Y25" s="73"/>
      <c r="Z25" s="73"/>
      <c r="AA25" s="73"/>
      <c r="AB25" s="102"/>
      <c r="AC25" s="75">
        <v>53.18</v>
      </c>
      <c r="AD25" s="75">
        <v>53.95</v>
      </c>
      <c r="AE25" s="77">
        <v>0.77</v>
      </c>
      <c r="AF25" s="78">
        <v>0.76</v>
      </c>
      <c r="AG25" s="73">
        <v>99</v>
      </c>
      <c r="AH25" s="75">
        <v>0.54</v>
      </c>
      <c r="AI25" s="73">
        <v>70</v>
      </c>
      <c r="AJ25" s="73" t="s">
        <v>59</v>
      </c>
      <c r="AK25" s="79" t="s">
        <v>55</v>
      </c>
      <c r="AL25" s="80">
        <v>6.5</v>
      </c>
      <c r="AM25" s="73">
        <v>30</v>
      </c>
      <c r="AN25" s="73">
        <v>1</v>
      </c>
      <c r="AO25" s="73">
        <v>3</v>
      </c>
      <c r="AP25" s="73" t="s">
        <v>56</v>
      </c>
      <c r="AQ25" s="4"/>
      <c r="AR25" s="4"/>
    </row>
    <row r="26" spans="1:44">
      <c r="A26" s="70"/>
      <c r="B26" s="70"/>
      <c r="D26" s="222"/>
      <c r="E26" s="222"/>
      <c r="F26" s="228"/>
      <c r="G26" s="224"/>
      <c r="H26" s="222"/>
      <c r="I26" s="204"/>
      <c r="J26" s="72"/>
      <c r="K26" s="97"/>
      <c r="M26" s="190"/>
      <c r="N26" s="190"/>
      <c r="O26" s="191"/>
      <c r="P26" s="192"/>
      <c r="Q26" s="190"/>
      <c r="R26" s="190"/>
      <c r="S26" s="190"/>
      <c r="T26" s="102"/>
      <c r="U26" s="144"/>
      <c r="V26" s="144"/>
      <c r="W26" s="144"/>
      <c r="X26" s="151"/>
      <c r="Y26" s="74"/>
      <c r="Z26" s="74"/>
      <c r="AA26" s="74"/>
      <c r="AB26" s="102"/>
      <c r="AC26" s="76">
        <v>53.95</v>
      </c>
      <c r="AD26" s="76">
        <v>57</v>
      </c>
      <c r="AE26" s="81">
        <v>3.05</v>
      </c>
      <c r="AF26" s="82">
        <v>2.96</v>
      </c>
      <c r="AG26" s="74">
        <v>97</v>
      </c>
      <c r="AH26" s="76">
        <v>1.74</v>
      </c>
      <c r="AI26" s="74">
        <v>57</v>
      </c>
      <c r="AJ26" s="74" t="s">
        <v>59</v>
      </c>
      <c r="AK26" s="83" t="s">
        <v>55</v>
      </c>
      <c r="AL26" s="85">
        <v>9.8000000000000007</v>
      </c>
      <c r="AM26" s="74">
        <v>45</v>
      </c>
      <c r="AN26" s="74">
        <v>1</v>
      </c>
      <c r="AO26" s="74">
        <v>3</v>
      </c>
      <c r="AP26" s="74" t="s">
        <v>56</v>
      </c>
      <c r="AQ26" s="4"/>
      <c r="AR26" s="4"/>
    </row>
    <row r="27" spans="1:44">
      <c r="A27" s="39"/>
      <c r="B27" s="39"/>
      <c r="D27" s="210"/>
      <c r="E27" s="210"/>
      <c r="F27" s="228"/>
      <c r="G27" s="212"/>
      <c r="H27" s="210"/>
      <c r="I27" s="200"/>
      <c r="J27" s="40"/>
      <c r="K27" s="93"/>
      <c r="M27" s="178"/>
      <c r="N27" s="178"/>
      <c r="O27" s="179"/>
      <c r="P27" s="180"/>
      <c r="Q27" s="178"/>
      <c r="R27" s="178"/>
      <c r="S27" s="178"/>
      <c r="T27" s="102"/>
      <c r="U27" s="140"/>
      <c r="V27" s="140"/>
      <c r="W27" s="140"/>
      <c r="X27" s="147"/>
      <c r="Y27" s="44"/>
      <c r="Z27" s="44"/>
      <c r="AA27" s="44"/>
      <c r="AB27" s="102"/>
      <c r="AC27" s="47">
        <v>57</v>
      </c>
      <c r="AD27" s="47">
        <v>58.36</v>
      </c>
      <c r="AE27" s="53">
        <v>1.36</v>
      </c>
      <c r="AF27" s="54">
        <v>1.32</v>
      </c>
      <c r="AG27" s="44">
        <v>97</v>
      </c>
      <c r="AH27" s="47">
        <v>1.06</v>
      </c>
      <c r="AI27" s="44">
        <v>78</v>
      </c>
      <c r="AJ27" s="44" t="s">
        <v>59</v>
      </c>
      <c r="AK27" s="55" t="s">
        <v>55</v>
      </c>
      <c r="AL27" s="86">
        <v>6.6</v>
      </c>
      <c r="AM27" s="44">
        <v>60</v>
      </c>
      <c r="AN27" s="44">
        <v>1</v>
      </c>
      <c r="AO27" s="44">
        <v>3</v>
      </c>
      <c r="AP27" s="44" t="s">
        <v>56</v>
      </c>
      <c r="AQ27" s="4"/>
      <c r="AR27" s="4"/>
    </row>
    <row r="28" spans="1:44">
      <c r="A28" s="39"/>
      <c r="B28" s="39"/>
      <c r="D28" s="210"/>
      <c r="E28" s="210"/>
      <c r="F28" s="228"/>
      <c r="G28" s="212"/>
      <c r="H28" s="210"/>
      <c r="I28" s="200"/>
      <c r="J28" s="40"/>
      <c r="K28" s="93"/>
      <c r="M28" s="178"/>
      <c r="N28" s="178"/>
      <c r="O28" s="179"/>
      <c r="P28" s="180"/>
      <c r="Q28" s="178"/>
      <c r="R28" s="178"/>
      <c r="S28" s="178"/>
      <c r="T28" s="102"/>
      <c r="U28" s="140"/>
      <c r="V28" s="140"/>
      <c r="W28" s="140"/>
      <c r="X28" s="147"/>
      <c r="Y28" s="44"/>
      <c r="Z28" s="44"/>
      <c r="AA28" s="44"/>
      <c r="AB28" s="102"/>
      <c r="AC28" s="47">
        <v>58.36</v>
      </c>
      <c r="AD28" s="47">
        <v>60.05</v>
      </c>
      <c r="AE28" s="53">
        <v>1.69</v>
      </c>
      <c r="AF28" s="54">
        <v>1.65</v>
      </c>
      <c r="AG28" s="44">
        <v>98</v>
      </c>
      <c r="AH28" s="47">
        <v>0.98</v>
      </c>
      <c r="AI28" s="44">
        <v>56</v>
      </c>
      <c r="AJ28" s="44" t="s">
        <v>59</v>
      </c>
      <c r="AK28" s="55" t="s">
        <v>55</v>
      </c>
      <c r="AL28" s="86">
        <v>8.9</v>
      </c>
      <c r="AM28" s="44">
        <v>60</v>
      </c>
      <c r="AN28" s="44">
        <v>1</v>
      </c>
      <c r="AO28" s="44">
        <v>4</v>
      </c>
      <c r="AP28" s="44" t="s">
        <v>56</v>
      </c>
      <c r="AQ28" s="4"/>
      <c r="AR28" s="4"/>
    </row>
    <row r="29" spans="1:44" ht="48">
      <c r="A29" s="39"/>
      <c r="B29" s="39"/>
      <c r="D29" s="210">
        <v>61.91</v>
      </c>
      <c r="E29" s="210">
        <v>72.94</v>
      </c>
      <c r="F29" s="228">
        <f>E29-D29</f>
        <v>11.030000000000001</v>
      </c>
      <c r="G29" s="212" t="s">
        <v>114</v>
      </c>
      <c r="H29" s="210" t="s">
        <v>99</v>
      </c>
      <c r="I29" s="200"/>
      <c r="J29" s="40"/>
      <c r="K29" s="93" t="s">
        <v>115</v>
      </c>
      <c r="M29" s="178"/>
      <c r="N29" s="178"/>
      <c r="O29" s="179"/>
      <c r="P29" s="180"/>
      <c r="Q29" s="178"/>
      <c r="R29" s="178"/>
      <c r="S29" s="178"/>
      <c r="T29" s="102"/>
      <c r="U29" s="140"/>
      <c r="V29" s="140"/>
      <c r="W29" s="140"/>
      <c r="X29" s="147"/>
      <c r="Y29" s="44"/>
      <c r="Z29" s="44"/>
      <c r="AA29" s="44"/>
      <c r="AB29" s="102"/>
      <c r="AC29" s="47">
        <v>60.05</v>
      </c>
      <c r="AD29" s="47">
        <v>63.09</v>
      </c>
      <c r="AE29" s="53">
        <v>3.04</v>
      </c>
      <c r="AF29" s="54">
        <v>2.98</v>
      </c>
      <c r="AG29" s="44">
        <v>98</v>
      </c>
      <c r="AH29" s="47">
        <v>1.7</v>
      </c>
      <c r="AI29" s="44">
        <v>56</v>
      </c>
      <c r="AJ29" s="44" t="s">
        <v>59</v>
      </c>
      <c r="AK29" s="55" t="s">
        <v>55</v>
      </c>
      <c r="AL29" s="86">
        <v>8.1</v>
      </c>
      <c r="AM29" s="44">
        <v>45</v>
      </c>
      <c r="AN29" s="44">
        <v>1</v>
      </c>
      <c r="AO29" s="44">
        <v>2</v>
      </c>
      <c r="AP29" s="44" t="s">
        <v>56</v>
      </c>
      <c r="AQ29" s="4"/>
      <c r="AR29" s="4"/>
    </row>
    <row r="30" spans="1:44">
      <c r="A30" s="41"/>
      <c r="B30" s="41"/>
      <c r="D30" s="213"/>
      <c r="E30" s="213"/>
      <c r="F30" s="228"/>
      <c r="G30" s="215"/>
      <c r="H30" s="213"/>
      <c r="I30" s="201"/>
      <c r="J30" s="42"/>
      <c r="K30" s="94"/>
      <c r="M30" s="181"/>
      <c r="N30" s="181"/>
      <c r="O30" s="182"/>
      <c r="P30" s="183"/>
      <c r="Q30" s="181"/>
      <c r="R30" s="181"/>
      <c r="S30" s="181"/>
      <c r="T30" s="102"/>
      <c r="U30" s="141"/>
      <c r="V30" s="141"/>
      <c r="W30" s="141"/>
      <c r="X30" s="148"/>
      <c r="Y30" s="45"/>
      <c r="Z30" s="45"/>
      <c r="AA30" s="45"/>
      <c r="AB30" s="102"/>
      <c r="AC30" s="48">
        <v>63.09</v>
      </c>
      <c r="AD30" s="48">
        <v>63.77</v>
      </c>
      <c r="AE30" s="57">
        <v>0.68</v>
      </c>
      <c r="AF30" s="58">
        <v>0.67</v>
      </c>
      <c r="AG30" s="45">
        <v>99</v>
      </c>
      <c r="AH30" s="48">
        <v>0.32</v>
      </c>
      <c r="AI30" s="45">
        <v>46</v>
      </c>
      <c r="AJ30" s="45" t="s">
        <v>59</v>
      </c>
      <c r="AK30" s="59" t="s">
        <v>58</v>
      </c>
      <c r="AL30" s="87">
        <v>11.8</v>
      </c>
      <c r="AM30" s="45">
        <v>30</v>
      </c>
      <c r="AN30" s="45">
        <v>1</v>
      </c>
      <c r="AO30" s="45">
        <v>2</v>
      </c>
      <c r="AP30" s="45" t="s">
        <v>56</v>
      </c>
      <c r="AQ30" s="4"/>
      <c r="AR30" s="4"/>
    </row>
    <row r="31" spans="1:44">
      <c r="A31" s="61"/>
      <c r="B31" s="61"/>
      <c r="D31" s="216"/>
      <c r="E31" s="216"/>
      <c r="F31" s="228"/>
      <c r="G31" s="218"/>
      <c r="H31" s="216"/>
      <c r="I31" s="202"/>
      <c r="J31" s="62"/>
      <c r="K31" s="95"/>
      <c r="M31" s="184"/>
      <c r="N31" s="184"/>
      <c r="O31" s="185"/>
      <c r="P31" s="186"/>
      <c r="Q31" s="184"/>
      <c r="R31" s="184"/>
      <c r="S31" s="184"/>
      <c r="T31" s="102"/>
      <c r="U31" s="142">
        <v>67.77</v>
      </c>
      <c r="V31" s="142">
        <v>68.77</v>
      </c>
      <c r="W31" s="142"/>
      <c r="X31" s="149" t="s">
        <v>171</v>
      </c>
      <c r="Y31" s="63"/>
      <c r="Z31" s="63"/>
      <c r="AA31" s="63"/>
      <c r="AB31" s="102"/>
      <c r="AC31" s="64">
        <v>63.77</v>
      </c>
      <c r="AD31" s="64">
        <v>66.14</v>
      </c>
      <c r="AE31" s="65">
        <v>2.37</v>
      </c>
      <c r="AF31" s="66">
        <v>2.34</v>
      </c>
      <c r="AG31" s="63">
        <v>99</v>
      </c>
      <c r="AH31" s="64">
        <v>1.57</v>
      </c>
      <c r="AI31" s="63">
        <v>66</v>
      </c>
      <c r="AJ31" s="63" t="s">
        <v>59</v>
      </c>
      <c r="AK31" s="67" t="s">
        <v>58</v>
      </c>
      <c r="AL31" s="68">
        <v>7.6</v>
      </c>
      <c r="AM31" s="63">
        <v>35</v>
      </c>
      <c r="AN31" s="63">
        <v>1</v>
      </c>
      <c r="AO31" s="63">
        <v>2</v>
      </c>
      <c r="AP31" s="63" t="s">
        <v>56</v>
      </c>
      <c r="AQ31" s="4"/>
      <c r="AR31" s="4"/>
    </row>
    <row r="32" spans="1:44">
      <c r="A32" s="39" t="s">
        <v>62</v>
      </c>
      <c r="B32" s="39">
        <v>40</v>
      </c>
      <c r="D32" s="210"/>
      <c r="E32" s="210"/>
      <c r="F32" s="228"/>
      <c r="G32" s="212" t="s">
        <v>209</v>
      </c>
      <c r="H32" s="210"/>
      <c r="I32" s="200"/>
      <c r="J32" s="40"/>
      <c r="K32" s="93" t="s">
        <v>116</v>
      </c>
      <c r="M32" s="178"/>
      <c r="N32" s="178"/>
      <c r="O32" s="179"/>
      <c r="P32" s="180" t="s">
        <v>117</v>
      </c>
      <c r="Q32" s="178" t="s">
        <v>84</v>
      </c>
      <c r="R32" s="178"/>
      <c r="S32" s="178"/>
      <c r="T32" s="102"/>
      <c r="U32" s="140">
        <v>68.77</v>
      </c>
      <c r="V32" s="140">
        <v>69.28</v>
      </c>
      <c r="W32" s="140"/>
      <c r="X32" s="147" t="s">
        <v>128</v>
      </c>
      <c r="Y32" s="44"/>
      <c r="Z32" s="44"/>
      <c r="AA32" s="44"/>
      <c r="AB32" s="102"/>
      <c r="AC32" s="47">
        <v>66.14</v>
      </c>
      <c r="AD32" s="47">
        <v>69.19</v>
      </c>
      <c r="AE32" s="53">
        <v>3.05</v>
      </c>
      <c r="AF32" s="54">
        <v>3.01</v>
      </c>
      <c r="AG32" s="44">
        <v>99</v>
      </c>
      <c r="AH32" s="47">
        <v>1.88</v>
      </c>
      <c r="AI32" s="44">
        <v>62</v>
      </c>
      <c r="AJ32" s="44" t="s">
        <v>59</v>
      </c>
      <c r="AK32" s="55" t="s">
        <v>58</v>
      </c>
      <c r="AL32" s="56">
        <v>8.5</v>
      </c>
      <c r="AM32" s="44">
        <v>35</v>
      </c>
      <c r="AN32" s="44">
        <v>1</v>
      </c>
      <c r="AO32" s="44">
        <v>2</v>
      </c>
      <c r="AP32" s="44" t="s">
        <v>56</v>
      </c>
      <c r="AQ32" s="4"/>
      <c r="AR32" s="4"/>
    </row>
    <row r="33" spans="1:44" ht="72">
      <c r="A33" s="39" t="s">
        <v>66</v>
      </c>
      <c r="B33" s="39">
        <v>59</v>
      </c>
      <c r="D33" s="210"/>
      <c r="E33" s="210"/>
      <c r="F33" s="228"/>
      <c r="G33" s="212"/>
      <c r="H33" s="210"/>
      <c r="I33" s="200"/>
      <c r="J33" s="40"/>
      <c r="K33" s="93" t="s">
        <v>118</v>
      </c>
      <c r="M33" s="178"/>
      <c r="N33" s="178"/>
      <c r="O33" s="179"/>
      <c r="P33" s="180"/>
      <c r="Q33" s="178"/>
      <c r="R33" s="178"/>
      <c r="S33" s="178"/>
      <c r="T33" s="102"/>
      <c r="U33" s="140"/>
      <c r="V33" s="140"/>
      <c r="W33" s="140"/>
      <c r="X33" s="147"/>
      <c r="Y33" s="44"/>
      <c r="Z33" s="44"/>
      <c r="AA33" s="44"/>
      <c r="AB33" s="102"/>
      <c r="AC33" s="47">
        <v>69.19</v>
      </c>
      <c r="AD33" s="47">
        <v>69.42</v>
      </c>
      <c r="AE33" s="53">
        <v>0.23</v>
      </c>
      <c r="AF33" s="54">
        <v>0.21</v>
      </c>
      <c r="AG33" s="44">
        <v>91</v>
      </c>
      <c r="AH33" s="47">
        <v>0</v>
      </c>
      <c r="AI33" s="44">
        <v>0</v>
      </c>
      <c r="AJ33" s="44" t="s">
        <v>57</v>
      </c>
      <c r="AK33" s="55" t="s">
        <v>58</v>
      </c>
      <c r="AL33" s="56">
        <v>19</v>
      </c>
      <c r="AM33" s="44">
        <v>45</v>
      </c>
      <c r="AN33" s="44">
        <v>5</v>
      </c>
      <c r="AO33" s="44">
        <v>4</v>
      </c>
      <c r="AP33" s="44" t="s">
        <v>56</v>
      </c>
      <c r="AQ33" s="4"/>
      <c r="AR33" s="4"/>
    </row>
    <row r="34" spans="1:44">
      <c r="A34" s="39" t="s">
        <v>65</v>
      </c>
      <c r="B34" s="39">
        <v>45</v>
      </c>
      <c r="D34" s="210"/>
      <c r="E34" s="210"/>
      <c r="F34" s="228"/>
      <c r="G34" s="212"/>
      <c r="H34" s="210"/>
      <c r="I34" s="200"/>
      <c r="J34" s="40"/>
      <c r="K34" s="93"/>
      <c r="M34" s="178"/>
      <c r="N34" s="178"/>
      <c r="O34" s="179"/>
      <c r="P34" s="180"/>
      <c r="Q34" s="178"/>
      <c r="R34" s="178"/>
      <c r="S34" s="178"/>
      <c r="T34" s="102"/>
      <c r="U34" s="140">
        <v>69.38</v>
      </c>
      <c r="V34" s="140">
        <v>70.28</v>
      </c>
      <c r="W34" s="140"/>
      <c r="X34" s="147" t="s">
        <v>172</v>
      </c>
      <c r="Y34" s="44"/>
      <c r="Z34" s="44"/>
      <c r="AA34" s="44"/>
      <c r="AB34" s="102"/>
      <c r="AC34" s="47">
        <v>69.42</v>
      </c>
      <c r="AD34" s="47">
        <v>72.239999999999995</v>
      </c>
      <c r="AE34" s="53">
        <v>2.82</v>
      </c>
      <c r="AF34" s="54">
        <v>2.56</v>
      </c>
      <c r="AG34" s="44">
        <v>91</v>
      </c>
      <c r="AH34" s="47">
        <v>0.46</v>
      </c>
      <c r="AI34" s="44">
        <v>16</v>
      </c>
      <c r="AJ34" s="44" t="s">
        <v>57</v>
      </c>
      <c r="AK34" s="55" t="s">
        <v>58</v>
      </c>
      <c r="AL34" s="56">
        <v>11</v>
      </c>
      <c r="AM34" s="44">
        <v>60</v>
      </c>
      <c r="AN34" s="44">
        <v>1</v>
      </c>
      <c r="AO34" s="44">
        <v>2</v>
      </c>
      <c r="AP34" s="44" t="s">
        <v>56</v>
      </c>
      <c r="AQ34" s="4"/>
      <c r="AR34" s="4"/>
    </row>
    <row r="35" spans="1:44">
      <c r="A35" s="69" t="s">
        <v>62</v>
      </c>
      <c r="B35" s="69">
        <v>54</v>
      </c>
      <c r="D35" s="219"/>
      <c r="E35" s="219"/>
      <c r="F35" s="228"/>
      <c r="G35" s="221"/>
      <c r="H35" s="219"/>
      <c r="I35" s="203"/>
      <c r="J35" s="71"/>
      <c r="K35" s="96"/>
      <c r="M35" s="187"/>
      <c r="N35" s="187"/>
      <c r="O35" s="188"/>
      <c r="P35" s="189"/>
      <c r="Q35" s="187"/>
      <c r="R35" s="187"/>
      <c r="S35" s="187"/>
      <c r="T35" s="102"/>
      <c r="U35" s="143"/>
      <c r="V35" s="143"/>
      <c r="W35" s="143"/>
      <c r="X35" s="150"/>
      <c r="Y35" s="73"/>
      <c r="Z35" s="73"/>
      <c r="AA35" s="73"/>
      <c r="AB35" s="102"/>
      <c r="AC35" s="75">
        <v>72.239999999999995</v>
      </c>
      <c r="AD35" s="75">
        <v>74.92</v>
      </c>
      <c r="AE35" s="77">
        <v>2.68</v>
      </c>
      <c r="AF35" s="78">
        <v>2.35</v>
      </c>
      <c r="AG35" s="73">
        <v>88</v>
      </c>
      <c r="AH35" s="75">
        <v>0.46</v>
      </c>
      <c r="AI35" s="73">
        <v>17</v>
      </c>
      <c r="AJ35" s="73" t="s">
        <v>59</v>
      </c>
      <c r="AK35" s="79" t="s">
        <v>55</v>
      </c>
      <c r="AL35" s="80">
        <v>10.8</v>
      </c>
      <c r="AM35" s="73">
        <v>60</v>
      </c>
      <c r="AN35" s="73">
        <v>1</v>
      </c>
      <c r="AO35" s="73">
        <v>2</v>
      </c>
      <c r="AP35" s="73" t="s">
        <v>56</v>
      </c>
      <c r="AQ35" s="4"/>
      <c r="AR35" s="4"/>
    </row>
    <row r="36" spans="1:44" ht="60">
      <c r="A36" s="70" t="s">
        <v>66</v>
      </c>
      <c r="B36" s="70">
        <v>65</v>
      </c>
      <c r="D36" s="222">
        <v>72.94</v>
      </c>
      <c r="E36" s="222">
        <v>75.290000000000006</v>
      </c>
      <c r="F36" s="228">
        <f>E36-D36</f>
        <v>2.3500000000000085</v>
      </c>
      <c r="G36" s="224" t="s">
        <v>119</v>
      </c>
      <c r="H36" s="222" t="s">
        <v>91</v>
      </c>
      <c r="I36" s="204"/>
      <c r="J36" s="72"/>
      <c r="K36" s="97" t="s">
        <v>120</v>
      </c>
      <c r="M36" s="190"/>
      <c r="N36" s="190"/>
      <c r="O36" s="191"/>
      <c r="P36" s="192" t="s">
        <v>84</v>
      </c>
      <c r="Q36" s="190"/>
      <c r="R36" s="190"/>
      <c r="S36" s="190"/>
      <c r="T36" s="102"/>
      <c r="U36" s="144"/>
      <c r="V36" s="144"/>
      <c r="W36" s="144"/>
      <c r="X36" s="151"/>
      <c r="Y36" s="74"/>
      <c r="Z36" s="74"/>
      <c r="AA36" s="74"/>
      <c r="AB36" s="102"/>
      <c r="AC36" s="76">
        <v>74.92</v>
      </c>
      <c r="AD36" s="76">
        <v>75.290000000000006</v>
      </c>
      <c r="AE36" s="81">
        <v>0.37</v>
      </c>
      <c r="AF36" s="82">
        <v>0.33</v>
      </c>
      <c r="AG36" s="74">
        <v>89</v>
      </c>
      <c r="AH36" s="76">
        <v>0</v>
      </c>
      <c r="AI36" s="74">
        <v>0</v>
      </c>
      <c r="AJ36" s="74" t="s">
        <v>59</v>
      </c>
      <c r="AK36" s="83" t="s">
        <v>58</v>
      </c>
      <c r="AL36" s="84">
        <v>13.5</v>
      </c>
      <c r="AM36" s="74">
        <v>40</v>
      </c>
      <c r="AN36" s="74">
        <v>1</v>
      </c>
      <c r="AO36" s="74">
        <v>2</v>
      </c>
      <c r="AP36" s="74" t="s">
        <v>56</v>
      </c>
      <c r="AQ36" s="4"/>
      <c r="AR36" s="4"/>
    </row>
    <row r="37" spans="1:44" ht="108">
      <c r="A37" s="39"/>
      <c r="B37" s="39"/>
      <c r="D37" s="210">
        <v>75.290000000000006</v>
      </c>
      <c r="E37" s="210">
        <v>82.45</v>
      </c>
      <c r="F37" s="228">
        <f>E37-D37</f>
        <v>7.1599999999999966</v>
      </c>
      <c r="G37" s="212" t="s">
        <v>121</v>
      </c>
      <c r="H37" s="210" t="s">
        <v>122</v>
      </c>
      <c r="I37" s="200"/>
      <c r="J37" s="40"/>
      <c r="K37" s="93" t="s">
        <v>131</v>
      </c>
      <c r="M37" s="178"/>
      <c r="N37" s="178"/>
      <c r="O37" s="179"/>
      <c r="P37" s="180"/>
      <c r="Q37" s="178"/>
      <c r="R37" s="178"/>
      <c r="S37" s="178"/>
      <c r="T37" s="102"/>
      <c r="U37" s="140" t="s">
        <v>123</v>
      </c>
      <c r="V37" s="140">
        <v>80.37</v>
      </c>
      <c r="W37" s="140"/>
      <c r="X37" s="147" t="s">
        <v>124</v>
      </c>
      <c r="Y37" s="44"/>
      <c r="Z37" s="44"/>
      <c r="AA37" s="44"/>
      <c r="AB37" s="102"/>
      <c r="AC37" s="47">
        <v>75.290000000000006</v>
      </c>
      <c r="AD37" s="47">
        <v>8.33</v>
      </c>
      <c r="AE37" s="53">
        <v>3.04</v>
      </c>
      <c r="AF37" s="54">
        <v>2.95</v>
      </c>
      <c r="AG37" s="44">
        <v>97</v>
      </c>
      <c r="AH37" s="47">
        <v>1.38</v>
      </c>
      <c r="AI37" s="44">
        <v>45</v>
      </c>
      <c r="AJ37" s="44" t="s">
        <v>54</v>
      </c>
      <c r="AK37" s="55" t="s">
        <v>58</v>
      </c>
      <c r="AL37" s="56">
        <v>8.6</v>
      </c>
      <c r="AM37" s="44">
        <v>40</v>
      </c>
      <c r="AN37" s="44">
        <v>1</v>
      </c>
      <c r="AO37" s="44">
        <v>2</v>
      </c>
      <c r="AP37" s="44" t="s">
        <v>56</v>
      </c>
      <c r="AQ37" s="4"/>
      <c r="AR37" s="4"/>
    </row>
    <row r="38" spans="1:44">
      <c r="A38" s="39" t="s">
        <v>66</v>
      </c>
      <c r="B38" s="39">
        <v>42</v>
      </c>
      <c r="D38" s="210"/>
      <c r="E38" s="210"/>
      <c r="F38" s="228"/>
      <c r="G38" s="212"/>
      <c r="H38" s="210"/>
      <c r="I38" s="200"/>
      <c r="J38" s="40"/>
      <c r="K38" s="93"/>
      <c r="M38" s="178"/>
      <c r="N38" s="178"/>
      <c r="O38" s="179"/>
      <c r="P38" s="180"/>
      <c r="Q38" s="178"/>
      <c r="R38" s="178"/>
      <c r="S38" s="178"/>
      <c r="T38" s="102"/>
      <c r="U38" s="140"/>
      <c r="V38" s="140"/>
      <c r="W38" s="140"/>
      <c r="X38" s="147"/>
      <c r="Y38" s="44"/>
      <c r="Z38" s="44"/>
      <c r="AA38" s="44"/>
      <c r="AB38" s="102"/>
      <c r="AC38" s="47">
        <v>78.33</v>
      </c>
      <c r="AD38" s="47">
        <v>80.67</v>
      </c>
      <c r="AE38" s="53">
        <v>2.34</v>
      </c>
      <c r="AF38" s="54">
        <v>2.34</v>
      </c>
      <c r="AG38" s="44">
        <v>100</v>
      </c>
      <c r="AH38" s="47">
        <v>1.98</v>
      </c>
      <c r="AI38" s="44">
        <v>85</v>
      </c>
      <c r="AJ38" s="44" t="s">
        <v>59</v>
      </c>
      <c r="AK38" s="55" t="s">
        <v>55</v>
      </c>
      <c r="AL38" s="56">
        <v>5.0999999999999996</v>
      </c>
      <c r="AM38" s="44">
        <v>60</v>
      </c>
      <c r="AN38" s="44">
        <v>1</v>
      </c>
      <c r="AO38" s="44">
        <v>2</v>
      </c>
      <c r="AP38" s="44" t="s">
        <v>56</v>
      </c>
      <c r="AQ38" s="4"/>
      <c r="AR38" s="4"/>
    </row>
    <row r="39" spans="1:44">
      <c r="A39" s="39"/>
      <c r="B39" s="39"/>
      <c r="D39" s="210"/>
      <c r="E39" s="210"/>
      <c r="F39" s="228"/>
      <c r="G39" s="212"/>
      <c r="H39" s="210"/>
      <c r="I39" s="200"/>
      <c r="J39" s="40"/>
      <c r="K39" s="93"/>
      <c r="M39" s="178"/>
      <c r="N39" s="178"/>
      <c r="O39" s="179"/>
      <c r="P39" s="180"/>
      <c r="Q39" s="178"/>
      <c r="R39" s="178"/>
      <c r="S39" s="178"/>
      <c r="T39" s="102"/>
      <c r="U39" s="140"/>
      <c r="V39" s="140"/>
      <c r="W39" s="140"/>
      <c r="X39" s="147"/>
      <c r="Y39" s="44"/>
      <c r="Z39" s="44"/>
      <c r="AA39" s="44"/>
      <c r="AB39" s="102"/>
      <c r="AC39" s="47">
        <v>80.67</v>
      </c>
      <c r="AD39" s="47">
        <v>81.38</v>
      </c>
      <c r="AE39" s="53">
        <v>0.71</v>
      </c>
      <c r="AF39" s="54">
        <v>0.7</v>
      </c>
      <c r="AG39" s="44">
        <v>99</v>
      </c>
      <c r="AH39" s="47">
        <v>0.55000000000000004</v>
      </c>
      <c r="AI39" s="44">
        <v>77</v>
      </c>
      <c r="AJ39" s="44" t="s">
        <v>59</v>
      </c>
      <c r="AK39" s="55" t="s">
        <v>58</v>
      </c>
      <c r="AL39" s="56">
        <v>7</v>
      </c>
      <c r="AM39" s="44">
        <v>30</v>
      </c>
      <c r="AN39" s="44">
        <v>1</v>
      </c>
      <c r="AO39" s="44">
        <v>2</v>
      </c>
      <c r="AP39" s="44" t="s">
        <v>56</v>
      </c>
      <c r="AQ39" s="4"/>
      <c r="AR39" s="4"/>
    </row>
    <row r="40" spans="1:44" ht="72">
      <c r="A40" s="41"/>
      <c r="B40" s="41"/>
      <c r="D40" s="213">
        <v>82.45</v>
      </c>
      <c r="E40" s="213">
        <v>85.32</v>
      </c>
      <c r="F40" s="228">
        <f>E40-D40</f>
        <v>2.8699999999999903</v>
      </c>
      <c r="G40" s="215" t="s">
        <v>125</v>
      </c>
      <c r="H40" s="213" t="s">
        <v>111</v>
      </c>
      <c r="I40" s="201"/>
      <c r="J40" s="42"/>
      <c r="K40" s="94" t="s">
        <v>126</v>
      </c>
      <c r="M40" s="181"/>
      <c r="N40" s="181"/>
      <c r="O40" s="182"/>
      <c r="P40" s="183"/>
      <c r="Q40" s="181"/>
      <c r="R40" s="181"/>
      <c r="S40" s="181"/>
      <c r="T40" s="102"/>
      <c r="U40" s="141"/>
      <c r="V40" s="141"/>
      <c r="W40" s="141"/>
      <c r="X40" s="148"/>
      <c r="Y40" s="45"/>
      <c r="Z40" s="45"/>
      <c r="AA40" s="45"/>
      <c r="AB40" s="102"/>
      <c r="AC40" s="48">
        <v>81.38</v>
      </c>
      <c r="AD40" s="48">
        <v>84.43</v>
      </c>
      <c r="AE40" s="57">
        <v>3.05</v>
      </c>
      <c r="AF40" s="58">
        <v>3</v>
      </c>
      <c r="AG40" s="45">
        <v>98</v>
      </c>
      <c r="AH40" s="48">
        <v>1.92</v>
      </c>
      <c r="AI40" s="45">
        <v>63</v>
      </c>
      <c r="AJ40" s="45" t="s">
        <v>59</v>
      </c>
      <c r="AK40" s="59" t="s">
        <v>58</v>
      </c>
      <c r="AL40" s="60">
        <v>6.9</v>
      </c>
      <c r="AM40" s="45">
        <v>35</v>
      </c>
      <c r="AN40" s="45">
        <v>1</v>
      </c>
      <c r="AO40" s="45">
        <v>2</v>
      </c>
      <c r="AP40" s="45" t="s">
        <v>56</v>
      </c>
      <c r="AQ40" s="4"/>
      <c r="AR40" s="4"/>
    </row>
    <row r="41" spans="1:44">
      <c r="A41" s="61" t="s">
        <v>66</v>
      </c>
      <c r="B41" s="61">
        <v>52</v>
      </c>
      <c r="D41" s="216"/>
      <c r="E41" s="216"/>
      <c r="F41" s="228"/>
      <c r="G41" s="218"/>
      <c r="H41" s="216"/>
      <c r="I41" s="202"/>
      <c r="J41" s="62"/>
      <c r="K41" s="95" t="s">
        <v>186</v>
      </c>
      <c r="M41" s="184"/>
      <c r="N41" s="184"/>
      <c r="O41" s="185"/>
      <c r="P41" s="186"/>
      <c r="Q41" s="184"/>
      <c r="R41" s="184"/>
      <c r="S41" s="184"/>
      <c r="T41" s="102"/>
      <c r="U41" s="142">
        <v>88.17</v>
      </c>
      <c r="V41" s="142">
        <v>89.19</v>
      </c>
      <c r="W41" s="142"/>
      <c r="X41" s="149" t="s">
        <v>127</v>
      </c>
      <c r="Y41" s="63"/>
      <c r="Z41" s="63"/>
      <c r="AA41" s="63"/>
      <c r="AB41" s="102"/>
      <c r="AC41" s="64">
        <v>84.43</v>
      </c>
      <c r="AD41" s="64">
        <v>86.42</v>
      </c>
      <c r="AE41" s="65">
        <v>1.99</v>
      </c>
      <c r="AF41" s="66">
        <v>1.93</v>
      </c>
      <c r="AG41" s="63">
        <v>97</v>
      </c>
      <c r="AH41" s="64">
        <v>1.55</v>
      </c>
      <c r="AI41" s="63">
        <v>78</v>
      </c>
      <c r="AJ41" s="63" t="s">
        <v>59</v>
      </c>
      <c r="AK41" s="67" t="s">
        <v>58</v>
      </c>
      <c r="AL41" s="68">
        <v>5</v>
      </c>
      <c r="AM41" s="63">
        <v>25</v>
      </c>
      <c r="AN41" s="63">
        <v>1</v>
      </c>
      <c r="AO41" s="63">
        <v>2</v>
      </c>
      <c r="AP41" s="63" t="s">
        <v>56</v>
      </c>
      <c r="AQ41" s="4"/>
      <c r="AR41" s="4"/>
    </row>
    <row r="42" spans="1:44" ht="108">
      <c r="A42" s="39" t="s">
        <v>129</v>
      </c>
      <c r="B42" s="39">
        <v>54</v>
      </c>
      <c r="D42" s="210">
        <v>85.32</v>
      </c>
      <c r="E42" s="210">
        <v>92.04</v>
      </c>
      <c r="F42" s="228">
        <f>E42-D42</f>
        <v>6.7200000000000131</v>
      </c>
      <c r="G42" s="212" t="s">
        <v>130</v>
      </c>
      <c r="H42" s="210" t="s">
        <v>130</v>
      </c>
      <c r="I42" s="200"/>
      <c r="J42" s="40"/>
      <c r="K42" s="93" t="s">
        <v>132</v>
      </c>
      <c r="M42" s="178" t="s">
        <v>133</v>
      </c>
      <c r="N42" s="178"/>
      <c r="O42" s="179"/>
      <c r="P42" s="180" t="s">
        <v>84</v>
      </c>
      <c r="Q42" s="178" t="s">
        <v>134</v>
      </c>
      <c r="R42" s="178"/>
      <c r="S42" s="178"/>
      <c r="T42" s="102"/>
      <c r="U42" s="140" t="s">
        <v>135</v>
      </c>
      <c r="V42" s="140">
        <v>89.98</v>
      </c>
      <c r="W42" s="140"/>
      <c r="X42" s="147" t="s">
        <v>124</v>
      </c>
      <c r="Y42" s="44"/>
      <c r="Z42" s="44"/>
      <c r="AA42" s="44"/>
      <c r="AB42" s="102"/>
      <c r="AC42" s="47">
        <v>86.42</v>
      </c>
      <c r="AD42" s="47">
        <v>87.48</v>
      </c>
      <c r="AE42" s="53">
        <v>1.06</v>
      </c>
      <c r="AF42" s="54">
        <v>1.03</v>
      </c>
      <c r="AG42" s="44">
        <v>97</v>
      </c>
      <c r="AH42" s="47">
        <v>0.91</v>
      </c>
      <c r="AI42" s="44">
        <v>86</v>
      </c>
      <c r="AJ42" s="44" t="s">
        <v>59</v>
      </c>
      <c r="AK42" s="55" t="s">
        <v>55</v>
      </c>
      <c r="AL42" s="56">
        <v>6.6</v>
      </c>
      <c r="AM42" s="44">
        <v>40</v>
      </c>
      <c r="AN42" s="44">
        <v>1</v>
      </c>
      <c r="AO42" s="44">
        <v>2</v>
      </c>
      <c r="AP42" s="44" t="s">
        <v>56</v>
      </c>
      <c r="AQ42" s="4"/>
      <c r="AR42" s="4"/>
    </row>
    <row r="43" spans="1:44">
      <c r="A43" s="39"/>
      <c r="B43" s="39"/>
      <c r="D43" s="210"/>
      <c r="E43" s="210"/>
      <c r="F43" s="228"/>
      <c r="G43" s="212"/>
      <c r="H43" s="210"/>
      <c r="I43" s="200"/>
      <c r="J43" s="40"/>
      <c r="K43" s="93"/>
      <c r="M43" s="178"/>
      <c r="N43" s="178"/>
      <c r="O43" s="179"/>
      <c r="P43" s="180"/>
      <c r="Q43" s="178"/>
      <c r="R43" s="178"/>
      <c r="S43" s="178"/>
      <c r="T43" s="102"/>
      <c r="U43" s="140"/>
      <c r="V43" s="140"/>
      <c r="W43" s="140"/>
      <c r="X43" s="147"/>
      <c r="Y43" s="44"/>
      <c r="Z43" s="44"/>
      <c r="AA43" s="44"/>
      <c r="AB43" s="102"/>
      <c r="AC43" s="47">
        <v>87.48</v>
      </c>
      <c r="AD43" s="47">
        <v>90.53</v>
      </c>
      <c r="AE43" s="53">
        <v>3.05</v>
      </c>
      <c r="AF43" s="54">
        <v>2.87</v>
      </c>
      <c r="AG43" s="44">
        <v>94</v>
      </c>
      <c r="AH43" s="47">
        <v>1.7</v>
      </c>
      <c r="AI43" s="44">
        <v>56</v>
      </c>
      <c r="AJ43" s="44" t="s">
        <v>59</v>
      </c>
      <c r="AK43" s="55" t="s">
        <v>58</v>
      </c>
      <c r="AL43" s="56">
        <v>7.5</v>
      </c>
      <c r="AM43" s="44">
        <v>45</v>
      </c>
      <c r="AN43" s="44">
        <v>1</v>
      </c>
      <c r="AO43" s="44">
        <v>2</v>
      </c>
      <c r="AP43" s="44" t="s">
        <v>56</v>
      </c>
      <c r="AQ43" s="4"/>
      <c r="AR43" s="4"/>
    </row>
    <row r="44" spans="1:44">
      <c r="A44" s="39"/>
      <c r="B44" s="39"/>
      <c r="D44" s="210"/>
      <c r="E44" s="210"/>
      <c r="F44" s="228"/>
      <c r="G44" s="212"/>
      <c r="H44" s="210"/>
      <c r="I44" s="200"/>
      <c r="J44" s="40"/>
      <c r="K44" s="93"/>
      <c r="M44" s="178"/>
      <c r="N44" s="178"/>
      <c r="O44" s="179"/>
      <c r="P44" s="180"/>
      <c r="Q44" s="178"/>
      <c r="R44" s="178"/>
      <c r="S44" s="178"/>
      <c r="T44" s="102"/>
      <c r="U44" s="140"/>
      <c r="V44" s="140"/>
      <c r="W44" s="140"/>
      <c r="X44" s="147"/>
      <c r="Y44" s="44"/>
      <c r="Z44" s="44"/>
      <c r="AA44" s="44"/>
      <c r="AB44" s="102"/>
      <c r="AC44" s="47">
        <v>90.53</v>
      </c>
      <c r="AD44" s="47">
        <v>92.01</v>
      </c>
      <c r="AE44" s="53">
        <v>1.51</v>
      </c>
      <c r="AF44" s="54">
        <v>1.49</v>
      </c>
      <c r="AG44" s="44">
        <v>99</v>
      </c>
      <c r="AH44" s="47">
        <v>1.39</v>
      </c>
      <c r="AI44" s="44">
        <v>92</v>
      </c>
      <c r="AJ44" s="44" t="s">
        <v>59</v>
      </c>
      <c r="AK44" s="55" t="s">
        <v>58</v>
      </c>
      <c r="AL44" s="56">
        <v>6.6</v>
      </c>
      <c r="AM44" s="44">
        <v>50</v>
      </c>
      <c r="AN44" s="44">
        <v>1</v>
      </c>
      <c r="AO44" s="44">
        <v>2</v>
      </c>
      <c r="AP44" s="44" t="s">
        <v>56</v>
      </c>
      <c r="AQ44" s="4"/>
      <c r="AR44" s="4"/>
    </row>
    <row r="45" spans="1:44" ht="120">
      <c r="A45" s="69" t="s">
        <v>66</v>
      </c>
      <c r="B45" s="69">
        <v>60</v>
      </c>
      <c r="D45" s="219">
        <v>92.04</v>
      </c>
      <c r="E45" s="219">
        <v>106.82</v>
      </c>
      <c r="F45" s="228">
        <f>E45-D45</f>
        <v>14.779999999999987</v>
      </c>
      <c r="G45" s="221" t="s">
        <v>130</v>
      </c>
      <c r="H45" s="219" t="s">
        <v>130</v>
      </c>
      <c r="I45" s="203"/>
      <c r="J45" s="71"/>
      <c r="K45" s="96" t="s">
        <v>192</v>
      </c>
      <c r="M45" s="187" t="s">
        <v>133</v>
      </c>
      <c r="N45" s="187"/>
      <c r="O45" s="188"/>
      <c r="P45" s="189" t="s">
        <v>84</v>
      </c>
      <c r="Q45" s="187" t="s">
        <v>134</v>
      </c>
      <c r="R45" s="187"/>
      <c r="S45" s="187"/>
      <c r="T45" s="102"/>
      <c r="U45" s="143"/>
      <c r="V45" s="143"/>
      <c r="W45" s="143"/>
      <c r="X45" s="150"/>
      <c r="Y45" s="73"/>
      <c r="Z45" s="73"/>
      <c r="AA45" s="73"/>
      <c r="AB45" s="102"/>
      <c r="AC45" s="75">
        <v>92.04</v>
      </c>
      <c r="AD45" s="75">
        <v>93.57</v>
      </c>
      <c r="AE45" s="77">
        <v>1.53</v>
      </c>
      <c r="AF45" s="78">
        <v>1.5</v>
      </c>
      <c r="AG45" s="73">
        <v>98</v>
      </c>
      <c r="AH45" s="75">
        <v>0.71</v>
      </c>
      <c r="AI45" s="73">
        <v>46</v>
      </c>
      <c r="AJ45" s="73" t="s">
        <v>59</v>
      </c>
      <c r="AK45" s="79" t="s">
        <v>58</v>
      </c>
      <c r="AL45" s="80">
        <v>7.2</v>
      </c>
      <c r="AM45" s="73">
        <v>50</v>
      </c>
      <c r="AN45" s="73">
        <v>1</v>
      </c>
      <c r="AO45" s="73">
        <v>2</v>
      </c>
      <c r="AP45" s="73" t="s">
        <v>56</v>
      </c>
      <c r="AQ45" s="4"/>
      <c r="AR45" s="4"/>
    </row>
    <row r="46" spans="1:44">
      <c r="A46" s="70"/>
      <c r="B46" s="70"/>
      <c r="D46" s="222"/>
      <c r="E46" s="222"/>
      <c r="F46" s="228"/>
      <c r="G46" s="224"/>
      <c r="H46" s="222"/>
      <c r="I46" s="204"/>
      <c r="J46" s="72"/>
      <c r="K46" s="97"/>
      <c r="M46" s="190"/>
      <c r="N46" s="190"/>
      <c r="O46" s="191"/>
      <c r="P46" s="192"/>
      <c r="Q46" s="190"/>
      <c r="R46" s="190"/>
      <c r="S46" s="190"/>
      <c r="T46" s="102"/>
      <c r="U46" s="144"/>
      <c r="V46" s="144"/>
      <c r="W46" s="144"/>
      <c r="X46" s="151"/>
      <c r="Y46" s="74"/>
      <c r="Z46" s="74"/>
      <c r="AA46" s="74"/>
      <c r="AB46" s="102"/>
      <c r="AC46" s="76">
        <v>93.57</v>
      </c>
      <c r="AD46" s="76">
        <v>96.62</v>
      </c>
      <c r="AE46" s="81">
        <v>3.05</v>
      </c>
      <c r="AF46" s="82">
        <v>3.03</v>
      </c>
      <c r="AG46" s="74">
        <v>99</v>
      </c>
      <c r="AH46" s="76">
        <v>2.69</v>
      </c>
      <c r="AI46" s="74">
        <v>88</v>
      </c>
      <c r="AJ46" s="74" t="s">
        <v>59</v>
      </c>
      <c r="AK46" s="83" t="s">
        <v>58</v>
      </c>
      <c r="AL46" s="84">
        <v>4.3</v>
      </c>
      <c r="AM46" s="74">
        <v>30</v>
      </c>
      <c r="AN46" s="74">
        <v>1</v>
      </c>
      <c r="AO46" s="74">
        <v>2</v>
      </c>
      <c r="AP46" s="74" t="s">
        <v>56</v>
      </c>
      <c r="AQ46" s="4"/>
      <c r="AR46" s="4"/>
    </row>
    <row r="47" spans="1:44">
      <c r="A47" s="39"/>
      <c r="B47" s="39"/>
      <c r="D47" s="210"/>
      <c r="E47" s="210"/>
      <c r="F47" s="228"/>
      <c r="G47" s="212"/>
      <c r="H47" s="210"/>
      <c r="I47" s="200"/>
      <c r="J47" s="40"/>
      <c r="K47" s="93"/>
      <c r="M47" s="178"/>
      <c r="N47" s="178"/>
      <c r="O47" s="179"/>
      <c r="P47" s="180"/>
      <c r="Q47" s="178"/>
      <c r="R47" s="178"/>
      <c r="S47" s="178"/>
      <c r="T47" s="102"/>
      <c r="U47" s="140"/>
      <c r="V47" s="140"/>
      <c r="W47" s="140"/>
      <c r="X47" s="147"/>
      <c r="Y47" s="44"/>
      <c r="Z47" s="44"/>
      <c r="AA47" s="44"/>
      <c r="AB47" s="102"/>
      <c r="AC47" s="47">
        <v>96.62</v>
      </c>
      <c r="AD47" s="47">
        <v>97.09</v>
      </c>
      <c r="AE47" s="53">
        <v>1.47</v>
      </c>
      <c r="AF47" s="54">
        <v>1.46</v>
      </c>
      <c r="AG47" s="44">
        <v>99</v>
      </c>
      <c r="AH47" s="47">
        <v>1.46</v>
      </c>
      <c r="AI47" s="44">
        <v>99</v>
      </c>
      <c r="AJ47" s="44" t="s">
        <v>59</v>
      </c>
      <c r="AK47" s="55" t="s">
        <v>58</v>
      </c>
      <c r="AL47" s="56">
        <v>3.4</v>
      </c>
      <c r="AM47" s="44">
        <v>70</v>
      </c>
      <c r="AN47" s="44">
        <v>1</v>
      </c>
      <c r="AO47" s="44">
        <v>2</v>
      </c>
      <c r="AP47" s="44" t="s">
        <v>56</v>
      </c>
      <c r="AQ47" s="4"/>
      <c r="AR47" s="4"/>
    </row>
    <row r="48" spans="1:44" ht="36">
      <c r="A48" s="39"/>
      <c r="B48" s="39"/>
      <c r="D48" s="210"/>
      <c r="E48" s="210"/>
      <c r="F48" s="228"/>
      <c r="G48" s="212"/>
      <c r="H48" s="210"/>
      <c r="I48" s="200"/>
      <c r="J48" s="40"/>
      <c r="K48" s="93" t="s">
        <v>136</v>
      </c>
      <c r="M48" s="178"/>
      <c r="N48" s="178"/>
      <c r="O48" s="179"/>
      <c r="P48" s="180"/>
      <c r="Q48" s="178"/>
      <c r="R48" s="178"/>
      <c r="S48" s="178"/>
      <c r="T48" s="102"/>
      <c r="U48" s="140"/>
      <c r="V48" s="140"/>
      <c r="W48" s="140"/>
      <c r="X48" s="147"/>
      <c r="Y48" s="44"/>
      <c r="Z48" s="44"/>
      <c r="AA48" s="44"/>
      <c r="AB48" s="102"/>
      <c r="AC48" s="47">
        <v>97.09</v>
      </c>
      <c r="AD48" s="47">
        <v>99.67</v>
      </c>
      <c r="AE48" s="53">
        <v>1.58</v>
      </c>
      <c r="AF48" s="54">
        <v>1.56</v>
      </c>
      <c r="AG48" s="44">
        <v>99</v>
      </c>
      <c r="AH48" s="47">
        <v>1.5</v>
      </c>
      <c r="AI48" s="44">
        <v>95</v>
      </c>
      <c r="AJ48" s="44" t="s">
        <v>59</v>
      </c>
      <c r="AK48" s="55" t="s">
        <v>58</v>
      </c>
      <c r="AL48" s="56">
        <v>5.0999999999999996</v>
      </c>
      <c r="AM48" s="44">
        <v>30</v>
      </c>
      <c r="AN48" s="44">
        <v>1</v>
      </c>
      <c r="AO48" s="44">
        <v>2</v>
      </c>
      <c r="AP48" s="44" t="s">
        <v>56</v>
      </c>
      <c r="AQ48" s="4"/>
      <c r="AR48" s="4"/>
    </row>
    <row r="49" spans="1:44">
      <c r="A49" s="39"/>
      <c r="B49" s="39"/>
      <c r="D49" s="210"/>
      <c r="E49" s="210"/>
      <c r="F49" s="228"/>
      <c r="G49" s="212"/>
      <c r="H49" s="210"/>
      <c r="I49" s="200"/>
      <c r="J49" s="40"/>
      <c r="K49" s="93"/>
      <c r="M49" s="178"/>
      <c r="N49" s="178"/>
      <c r="O49" s="179"/>
      <c r="P49" s="180"/>
      <c r="Q49" s="178"/>
      <c r="R49" s="178"/>
      <c r="S49" s="178"/>
      <c r="T49" s="102"/>
      <c r="U49" s="140"/>
      <c r="V49" s="140"/>
      <c r="W49" s="140"/>
      <c r="X49" s="147"/>
      <c r="Y49" s="44"/>
      <c r="Z49" s="44"/>
      <c r="AA49" s="44"/>
      <c r="AB49" s="102"/>
      <c r="AC49" s="47">
        <v>99.67</v>
      </c>
      <c r="AD49" s="47">
        <v>102.72</v>
      </c>
      <c r="AE49" s="53">
        <v>3.05</v>
      </c>
      <c r="AF49" s="54">
        <v>3.05</v>
      </c>
      <c r="AG49" s="44">
        <v>100</v>
      </c>
      <c r="AH49" s="47">
        <v>2.3199999999999998</v>
      </c>
      <c r="AI49" s="44">
        <v>76</v>
      </c>
      <c r="AJ49" s="44" t="s">
        <v>59</v>
      </c>
      <c r="AK49" s="55" t="s">
        <v>58</v>
      </c>
      <c r="AL49" s="56">
        <v>5.2</v>
      </c>
      <c r="AM49" s="44">
        <v>15</v>
      </c>
      <c r="AN49" s="44">
        <v>1</v>
      </c>
      <c r="AO49" s="44">
        <v>2</v>
      </c>
      <c r="AP49" s="44" t="s">
        <v>56</v>
      </c>
      <c r="AQ49" s="4"/>
      <c r="AR49" s="4"/>
    </row>
    <row r="50" spans="1:44">
      <c r="A50" s="41"/>
      <c r="B50" s="41"/>
      <c r="D50" s="213"/>
      <c r="E50" s="213"/>
      <c r="F50" s="228"/>
      <c r="G50" s="215"/>
      <c r="H50" s="213"/>
      <c r="I50" s="201"/>
      <c r="J50" s="42"/>
      <c r="K50" s="94"/>
      <c r="M50" s="181"/>
      <c r="N50" s="181"/>
      <c r="O50" s="182"/>
      <c r="P50" s="183"/>
      <c r="Q50" s="181"/>
      <c r="R50" s="181"/>
      <c r="S50" s="181"/>
      <c r="T50" s="102"/>
      <c r="U50" s="141"/>
      <c r="V50" s="141"/>
      <c r="W50" s="141"/>
      <c r="X50" s="148"/>
      <c r="Y50" s="45"/>
      <c r="Z50" s="45"/>
      <c r="AA50" s="45"/>
      <c r="AB50" s="102"/>
      <c r="AC50" s="48">
        <v>102.72</v>
      </c>
      <c r="AD50" s="48">
        <v>103.94</v>
      </c>
      <c r="AE50" s="57">
        <v>1.22</v>
      </c>
      <c r="AF50" s="58">
        <v>1.2</v>
      </c>
      <c r="AG50" s="45">
        <v>98</v>
      </c>
      <c r="AH50" s="48">
        <v>1.1299999999999999</v>
      </c>
      <c r="AI50" s="45">
        <v>93</v>
      </c>
      <c r="AJ50" s="45" t="s">
        <v>59</v>
      </c>
      <c r="AK50" s="59" t="s">
        <v>58</v>
      </c>
      <c r="AL50" s="60">
        <v>3.3</v>
      </c>
      <c r="AM50" s="45">
        <v>20</v>
      </c>
      <c r="AN50" s="45">
        <v>1</v>
      </c>
      <c r="AO50" s="45">
        <v>2</v>
      </c>
      <c r="AP50" s="45" t="s">
        <v>56</v>
      </c>
      <c r="AQ50" s="4"/>
      <c r="AR50" s="4"/>
    </row>
    <row r="51" spans="1:44">
      <c r="A51" s="70"/>
      <c r="B51" s="70"/>
      <c r="D51" s="222"/>
      <c r="E51" s="222"/>
      <c r="F51" s="228"/>
      <c r="G51" s="224"/>
      <c r="H51" s="222"/>
      <c r="I51" s="204"/>
      <c r="J51" s="72"/>
      <c r="K51" s="97"/>
      <c r="M51" s="190"/>
      <c r="N51" s="190"/>
      <c r="O51" s="191"/>
      <c r="P51" s="192"/>
      <c r="Q51" s="190"/>
      <c r="R51" s="190"/>
      <c r="S51" s="190"/>
      <c r="T51" s="102"/>
      <c r="U51" s="144"/>
      <c r="V51" s="144"/>
      <c r="W51" s="144"/>
      <c r="X51" s="151"/>
      <c r="Y51" s="74"/>
      <c r="Z51" s="74"/>
      <c r="AA51" s="74"/>
      <c r="AB51" s="102"/>
      <c r="AC51" s="76">
        <v>103.94</v>
      </c>
      <c r="AD51" s="76">
        <v>105.77</v>
      </c>
      <c r="AE51" s="81">
        <v>1.83</v>
      </c>
      <c r="AF51" s="82">
        <v>1.79</v>
      </c>
      <c r="AG51" s="74">
        <v>98</v>
      </c>
      <c r="AH51" s="76">
        <v>1.34</v>
      </c>
      <c r="AI51" s="74">
        <v>73</v>
      </c>
      <c r="AJ51" s="74" t="s">
        <v>59</v>
      </c>
      <c r="AK51" s="83" t="s">
        <v>58</v>
      </c>
      <c r="AL51" s="84">
        <v>6.6</v>
      </c>
      <c r="AM51" s="74">
        <v>40</v>
      </c>
      <c r="AN51" s="74">
        <v>1</v>
      </c>
      <c r="AO51" s="74">
        <v>2</v>
      </c>
      <c r="AP51" s="74" t="s">
        <v>56</v>
      </c>
      <c r="AQ51" s="4"/>
      <c r="AR51" s="4"/>
    </row>
    <row r="52" spans="1:44" ht="96">
      <c r="A52" s="39"/>
      <c r="B52" s="39"/>
      <c r="D52" s="210">
        <v>106.81</v>
      </c>
      <c r="E52" s="210">
        <v>111.86</v>
      </c>
      <c r="F52" s="228">
        <f>E52-D52</f>
        <v>5.0499999999999972</v>
      </c>
      <c r="G52" s="212" t="s">
        <v>225</v>
      </c>
      <c r="H52" s="210" t="s">
        <v>130</v>
      </c>
      <c r="I52" s="200"/>
      <c r="J52" s="40" t="s">
        <v>137</v>
      </c>
      <c r="K52" s="93" t="s">
        <v>193</v>
      </c>
      <c r="M52" s="178"/>
      <c r="N52" s="178"/>
      <c r="O52" s="179"/>
      <c r="P52" s="180"/>
      <c r="Q52" s="178"/>
      <c r="R52" s="178"/>
      <c r="S52" s="178"/>
      <c r="T52" s="102"/>
      <c r="U52" s="140"/>
      <c r="V52" s="140"/>
      <c r="W52" s="140"/>
      <c r="X52" s="147"/>
      <c r="Y52" s="44"/>
      <c r="Z52" s="44"/>
      <c r="AA52" s="44"/>
      <c r="AB52" s="102"/>
      <c r="AC52" s="47">
        <v>105.77</v>
      </c>
      <c r="AD52" s="47">
        <v>108.81</v>
      </c>
      <c r="AE52" s="53">
        <v>3.04</v>
      </c>
      <c r="AF52" s="54">
        <v>3.04</v>
      </c>
      <c r="AG52" s="44">
        <v>100</v>
      </c>
      <c r="AH52" s="47">
        <v>2.96</v>
      </c>
      <c r="AI52" s="44">
        <v>95</v>
      </c>
      <c r="AJ52" s="44" t="s">
        <v>59</v>
      </c>
      <c r="AK52" s="55" t="s">
        <v>58</v>
      </c>
      <c r="AL52" s="56">
        <v>3.6</v>
      </c>
      <c r="AM52" s="44">
        <v>50</v>
      </c>
      <c r="AN52" s="44">
        <v>1</v>
      </c>
      <c r="AO52" s="44">
        <v>2</v>
      </c>
      <c r="AP52" s="44" t="s">
        <v>56</v>
      </c>
      <c r="AQ52" s="4"/>
      <c r="AR52" s="4"/>
    </row>
    <row r="53" spans="1:44">
      <c r="A53" s="39"/>
      <c r="B53" s="39"/>
      <c r="D53" s="210"/>
      <c r="E53" s="210"/>
      <c r="F53" s="228"/>
      <c r="G53" s="212"/>
      <c r="H53" s="210"/>
      <c r="I53" s="200"/>
      <c r="J53" s="40"/>
      <c r="K53" s="93"/>
      <c r="M53" s="178"/>
      <c r="N53" s="178"/>
      <c r="O53" s="179"/>
      <c r="P53" s="180"/>
      <c r="Q53" s="178"/>
      <c r="R53" s="178"/>
      <c r="S53" s="178"/>
      <c r="T53" s="102"/>
      <c r="U53" s="140"/>
      <c r="V53" s="140"/>
      <c r="W53" s="140"/>
      <c r="X53" s="147"/>
      <c r="Y53" s="44"/>
      <c r="Z53" s="44"/>
      <c r="AA53" s="44"/>
      <c r="AB53" s="102"/>
      <c r="AC53" s="47">
        <v>108.81</v>
      </c>
      <c r="AD53" s="47">
        <v>109.86</v>
      </c>
      <c r="AE53" s="53">
        <v>1.05</v>
      </c>
      <c r="AF53" s="54">
        <v>1.04</v>
      </c>
      <c r="AG53" s="44">
        <v>99</v>
      </c>
      <c r="AH53" s="47">
        <v>0.91</v>
      </c>
      <c r="AI53" s="44">
        <v>86</v>
      </c>
      <c r="AJ53" s="44" t="s">
        <v>59</v>
      </c>
      <c r="AK53" s="55" t="s">
        <v>58</v>
      </c>
      <c r="AL53" s="56">
        <v>2.9</v>
      </c>
      <c r="AM53" s="44">
        <v>70</v>
      </c>
      <c r="AN53" s="44">
        <v>1</v>
      </c>
      <c r="AO53" s="44">
        <v>2</v>
      </c>
      <c r="AP53" s="44" t="s">
        <v>56</v>
      </c>
      <c r="AQ53" s="4"/>
      <c r="AR53" s="4"/>
    </row>
    <row r="54" spans="1:44" ht="24">
      <c r="A54" s="39" t="s">
        <v>66</v>
      </c>
      <c r="B54" s="39">
        <v>52</v>
      </c>
      <c r="D54" s="210">
        <v>111.58</v>
      </c>
      <c r="E54" s="210">
        <v>111.86</v>
      </c>
      <c r="F54" s="228">
        <f>E54-D54</f>
        <v>0.28000000000000114</v>
      </c>
      <c r="G54" s="212" t="s">
        <v>67</v>
      </c>
      <c r="H54" s="210" t="s">
        <v>91</v>
      </c>
      <c r="I54" s="200"/>
      <c r="J54" s="40" t="s">
        <v>66</v>
      </c>
      <c r="K54" s="93" t="s">
        <v>138</v>
      </c>
      <c r="M54" s="178" t="s">
        <v>133</v>
      </c>
      <c r="N54" s="178"/>
      <c r="O54" s="179"/>
      <c r="P54" s="180"/>
      <c r="Q54" s="178"/>
      <c r="R54" s="178"/>
      <c r="S54" s="178"/>
      <c r="T54" s="102"/>
      <c r="U54" s="140"/>
      <c r="V54" s="140"/>
      <c r="W54" s="140"/>
      <c r="X54" s="147"/>
      <c r="Y54" s="44"/>
      <c r="Z54" s="44"/>
      <c r="AA54" s="44"/>
      <c r="AB54" s="102"/>
      <c r="AC54" s="47">
        <v>109.86</v>
      </c>
      <c r="AD54" s="47">
        <v>111.86</v>
      </c>
      <c r="AE54" s="53">
        <v>2</v>
      </c>
      <c r="AF54" s="54">
        <v>1.98</v>
      </c>
      <c r="AG54" s="44">
        <v>99</v>
      </c>
      <c r="AH54" s="47">
        <v>1.35</v>
      </c>
      <c r="AI54" s="44">
        <v>68</v>
      </c>
      <c r="AJ54" s="44" t="s">
        <v>59</v>
      </c>
      <c r="AK54" s="55" t="s">
        <v>58</v>
      </c>
      <c r="AL54" s="56">
        <v>5</v>
      </c>
      <c r="AM54" s="44">
        <v>45</v>
      </c>
      <c r="AN54" s="44">
        <v>1</v>
      </c>
      <c r="AO54" s="44">
        <v>2</v>
      </c>
      <c r="AP54" s="44" t="s">
        <v>56</v>
      </c>
      <c r="AQ54" s="4"/>
      <c r="AR54" s="4"/>
    </row>
    <row r="55" spans="1:44">
      <c r="A55" s="41" t="s">
        <v>62</v>
      </c>
      <c r="B55" s="41">
        <v>79</v>
      </c>
      <c r="D55" s="213"/>
      <c r="E55" s="213"/>
      <c r="F55" s="228"/>
      <c r="G55" s="215"/>
      <c r="H55" s="213"/>
      <c r="I55" s="201"/>
      <c r="J55" s="42"/>
      <c r="K55" s="94"/>
      <c r="M55" s="181"/>
      <c r="N55" s="181"/>
      <c r="O55" s="182"/>
      <c r="P55" s="183"/>
      <c r="Q55" s="181"/>
      <c r="R55" s="181"/>
      <c r="S55" s="181"/>
      <c r="T55" s="102"/>
      <c r="U55" s="141"/>
      <c r="V55" s="141"/>
      <c r="W55" s="141"/>
      <c r="X55" s="148"/>
      <c r="Y55" s="45"/>
      <c r="Z55" s="45"/>
      <c r="AA55" s="45"/>
      <c r="AB55" s="102"/>
      <c r="AC55" s="48">
        <v>111.86</v>
      </c>
      <c r="AD55" s="48">
        <v>114.91</v>
      </c>
      <c r="AE55" s="57">
        <v>3.05</v>
      </c>
      <c r="AF55" s="58">
        <v>3.05</v>
      </c>
      <c r="AG55" s="45">
        <v>100</v>
      </c>
      <c r="AH55" s="48">
        <v>2.86</v>
      </c>
      <c r="AI55" s="45">
        <v>94</v>
      </c>
      <c r="AJ55" s="45" t="s">
        <v>59</v>
      </c>
      <c r="AK55" s="59" t="s">
        <v>58</v>
      </c>
      <c r="AL55" s="60">
        <v>4.9000000000000004</v>
      </c>
      <c r="AM55" s="45">
        <v>60</v>
      </c>
      <c r="AN55" s="45">
        <v>1</v>
      </c>
      <c r="AO55" s="45">
        <v>2</v>
      </c>
      <c r="AP55" s="45" t="s">
        <v>56</v>
      </c>
      <c r="AQ55" s="4"/>
      <c r="AR55" s="4"/>
    </row>
    <row r="56" spans="1:44" ht="36">
      <c r="A56" s="61" t="s">
        <v>66</v>
      </c>
      <c r="B56" s="61">
        <v>55</v>
      </c>
      <c r="D56" s="213">
        <v>111.86</v>
      </c>
      <c r="E56" s="216">
        <v>115.15</v>
      </c>
      <c r="F56" s="228">
        <f>E56-D56</f>
        <v>3.2900000000000063</v>
      </c>
      <c r="G56" s="218" t="s">
        <v>97</v>
      </c>
      <c r="H56" s="216" t="s">
        <v>99</v>
      </c>
      <c r="I56" s="202"/>
      <c r="J56" s="62" t="s">
        <v>73</v>
      </c>
      <c r="K56" s="95" t="s">
        <v>139</v>
      </c>
      <c r="M56" s="184"/>
      <c r="N56" s="184"/>
      <c r="O56" s="185"/>
      <c r="P56" s="186"/>
      <c r="Q56" s="184"/>
      <c r="R56" s="184"/>
      <c r="S56" s="184"/>
      <c r="T56" s="102"/>
      <c r="U56" s="142"/>
      <c r="V56" s="142"/>
      <c r="W56" s="142"/>
      <c r="X56" s="149"/>
      <c r="Y56" s="63"/>
      <c r="Z56" s="63"/>
      <c r="AA56" s="63"/>
      <c r="AB56" s="102"/>
      <c r="AC56" s="64">
        <v>114.91</v>
      </c>
      <c r="AD56" s="64">
        <v>115.67</v>
      </c>
      <c r="AE56" s="65">
        <v>0.76</v>
      </c>
      <c r="AF56" s="66">
        <v>0.73</v>
      </c>
      <c r="AG56" s="63">
        <v>96</v>
      </c>
      <c r="AH56" s="64">
        <v>0.59</v>
      </c>
      <c r="AI56" s="63">
        <v>7</v>
      </c>
      <c r="AJ56" s="63" t="s">
        <v>59</v>
      </c>
      <c r="AK56" s="67" t="s">
        <v>55</v>
      </c>
      <c r="AL56" s="68">
        <v>7.9</v>
      </c>
      <c r="AM56" s="63">
        <v>70</v>
      </c>
      <c r="AN56" s="63">
        <v>1</v>
      </c>
      <c r="AO56" s="63">
        <v>2</v>
      </c>
      <c r="AP56" s="63" t="s">
        <v>56</v>
      </c>
      <c r="AQ56" s="4"/>
      <c r="AR56" s="4"/>
    </row>
    <row r="57" spans="1:44" ht="36">
      <c r="A57" s="39" t="s">
        <v>62</v>
      </c>
      <c r="B57" s="39">
        <v>66</v>
      </c>
      <c r="D57" s="210">
        <v>115.15</v>
      </c>
      <c r="E57" s="210">
        <v>117.69</v>
      </c>
      <c r="F57" s="228">
        <f>E57-D57</f>
        <v>2.539999999999992</v>
      </c>
      <c r="G57" s="212" t="s">
        <v>140</v>
      </c>
      <c r="H57" s="210" t="s">
        <v>91</v>
      </c>
      <c r="I57" s="200"/>
      <c r="J57" s="40"/>
      <c r="K57" s="93" t="s">
        <v>141</v>
      </c>
      <c r="M57" s="178"/>
      <c r="N57" s="178"/>
      <c r="O57" s="179"/>
      <c r="P57" s="180"/>
      <c r="Q57" s="178"/>
      <c r="R57" s="178"/>
      <c r="S57" s="178"/>
      <c r="T57" s="102"/>
      <c r="U57" s="140">
        <v>116.39</v>
      </c>
      <c r="V57" s="140">
        <v>116.49</v>
      </c>
      <c r="W57" s="140"/>
      <c r="X57" s="147" t="s">
        <v>124</v>
      </c>
      <c r="Y57" s="44"/>
      <c r="Z57" s="44"/>
      <c r="AA57" s="44"/>
      <c r="AB57" s="102"/>
      <c r="AC57" s="47">
        <v>115.67</v>
      </c>
      <c r="AD57" s="47">
        <v>117.96</v>
      </c>
      <c r="AE57" s="53">
        <v>2.29</v>
      </c>
      <c r="AF57" s="54">
        <v>2.23</v>
      </c>
      <c r="AG57" s="44">
        <v>97</v>
      </c>
      <c r="AH57" s="47">
        <v>1.53</v>
      </c>
      <c r="AI57" s="44">
        <v>67</v>
      </c>
      <c r="AJ57" s="44" t="s">
        <v>59</v>
      </c>
      <c r="AK57" s="55" t="s">
        <v>55</v>
      </c>
      <c r="AL57" s="56">
        <v>8.3000000000000007</v>
      </c>
      <c r="AM57" s="44">
        <v>55</v>
      </c>
      <c r="AN57" s="44">
        <v>1</v>
      </c>
      <c r="AO57" s="44">
        <v>2</v>
      </c>
      <c r="AP57" s="44" t="s">
        <v>56</v>
      </c>
      <c r="AQ57" s="4"/>
      <c r="AR57" s="4"/>
    </row>
    <row r="58" spans="1:44">
      <c r="A58" s="39" t="s">
        <v>66</v>
      </c>
      <c r="B58" s="39">
        <v>60</v>
      </c>
      <c r="D58" s="210"/>
      <c r="E58" s="210"/>
      <c r="F58" s="228">
        <f>E58-D58</f>
        <v>0</v>
      </c>
      <c r="G58" s="212"/>
      <c r="H58" s="210"/>
      <c r="I58" s="200"/>
      <c r="J58" s="40"/>
      <c r="K58" s="93"/>
      <c r="M58" s="178"/>
      <c r="N58" s="178"/>
      <c r="O58" s="179"/>
      <c r="P58" s="180"/>
      <c r="Q58" s="178"/>
      <c r="R58" s="178"/>
      <c r="S58" s="178"/>
      <c r="T58" s="102"/>
      <c r="U58" s="140"/>
      <c r="V58" s="140"/>
      <c r="W58" s="140"/>
      <c r="X58" s="147"/>
      <c r="Y58" s="44"/>
      <c r="Z58" s="44"/>
      <c r="AA58" s="44"/>
      <c r="AB58" s="102"/>
      <c r="AC58" s="47">
        <v>117.96</v>
      </c>
      <c r="AD58" s="47">
        <v>121.01</v>
      </c>
      <c r="AE58" s="53">
        <v>3.05</v>
      </c>
      <c r="AF58" s="54">
        <v>1.85</v>
      </c>
      <c r="AG58" s="44">
        <v>61</v>
      </c>
      <c r="AH58" s="47">
        <v>0.12</v>
      </c>
      <c r="AI58" s="44">
        <v>4</v>
      </c>
      <c r="AJ58" s="44" t="s">
        <v>59</v>
      </c>
      <c r="AK58" s="55" t="s">
        <v>58</v>
      </c>
      <c r="AL58" s="56">
        <v>6.6</v>
      </c>
      <c r="AM58" s="44">
        <v>60</v>
      </c>
      <c r="AN58" s="44">
        <v>1</v>
      </c>
      <c r="AO58" s="44">
        <v>2</v>
      </c>
      <c r="AP58" s="44" t="s">
        <v>56</v>
      </c>
      <c r="AQ58" s="4"/>
      <c r="AR58" s="4"/>
    </row>
    <row r="59" spans="1:44" ht="24">
      <c r="A59" s="39" t="s">
        <v>62</v>
      </c>
      <c r="B59" s="39">
        <v>42</v>
      </c>
      <c r="D59" s="210">
        <v>117.64</v>
      </c>
      <c r="E59" s="210">
        <v>118.04</v>
      </c>
      <c r="F59" s="228">
        <f>E59-D59</f>
        <v>0.40000000000000568</v>
      </c>
      <c r="G59" s="212" t="s">
        <v>97</v>
      </c>
      <c r="H59" s="210" t="s">
        <v>99</v>
      </c>
      <c r="I59" s="200"/>
      <c r="J59" s="40"/>
      <c r="K59" s="93" t="s">
        <v>142</v>
      </c>
      <c r="M59" s="178"/>
      <c r="N59" s="178"/>
      <c r="O59" s="179"/>
      <c r="P59" s="180"/>
      <c r="Q59" s="178"/>
      <c r="R59" s="178"/>
      <c r="S59" s="178"/>
      <c r="T59" s="102"/>
      <c r="U59" s="140"/>
      <c r="V59" s="140"/>
      <c r="W59" s="140"/>
      <c r="X59" s="147"/>
      <c r="Y59" s="44"/>
      <c r="Z59" s="44"/>
      <c r="AA59" s="44"/>
      <c r="AB59" s="102"/>
      <c r="AC59" s="47">
        <v>121.01</v>
      </c>
      <c r="AD59" s="47">
        <v>121.32</v>
      </c>
      <c r="AE59" s="53">
        <v>0.31</v>
      </c>
      <c r="AF59" s="54">
        <v>0.33</v>
      </c>
      <c r="AG59" s="44">
        <v>71</v>
      </c>
      <c r="AH59" s="47">
        <v>0</v>
      </c>
      <c r="AI59" s="44">
        <v>0</v>
      </c>
      <c r="AJ59" s="44" t="s">
        <v>59</v>
      </c>
      <c r="AK59" s="55" t="s">
        <v>55</v>
      </c>
      <c r="AL59" s="56">
        <v>19.399999999999999</v>
      </c>
      <c r="AM59" s="44">
        <v>50</v>
      </c>
      <c r="AN59" s="44">
        <v>1</v>
      </c>
      <c r="AO59" s="44">
        <v>2</v>
      </c>
      <c r="AP59" s="44" t="s">
        <v>56</v>
      </c>
      <c r="AQ59" s="4"/>
      <c r="AR59" s="4"/>
    </row>
    <row r="60" spans="1:44" ht="60">
      <c r="A60" s="61"/>
      <c r="B60" s="61"/>
      <c r="D60" s="216">
        <v>118.04</v>
      </c>
      <c r="E60" s="216">
        <v>155.02000000000001</v>
      </c>
      <c r="F60" s="228">
        <f>E60-D60</f>
        <v>36.980000000000004</v>
      </c>
      <c r="G60" s="218" t="s">
        <v>69</v>
      </c>
      <c r="H60" s="216" t="s">
        <v>91</v>
      </c>
      <c r="I60" s="202" t="s">
        <v>66</v>
      </c>
      <c r="J60" s="62" t="s">
        <v>70</v>
      </c>
      <c r="K60" s="95" t="s">
        <v>143</v>
      </c>
      <c r="M60" s="184" t="s">
        <v>146</v>
      </c>
      <c r="N60" s="184"/>
      <c r="O60" s="185" t="s">
        <v>147</v>
      </c>
      <c r="P60" s="186"/>
      <c r="Q60" s="184"/>
      <c r="R60" s="184"/>
      <c r="S60" s="184"/>
      <c r="T60" s="102"/>
      <c r="U60" s="142"/>
      <c r="V60" s="142"/>
      <c r="W60" s="142"/>
      <c r="X60" s="149"/>
      <c r="Y60" s="63"/>
      <c r="Z60" s="63"/>
      <c r="AA60" s="63"/>
      <c r="AB60" s="102"/>
      <c r="AC60" s="64">
        <v>124.05</v>
      </c>
      <c r="AD60" s="64">
        <v>126.14</v>
      </c>
      <c r="AE60" s="65">
        <v>2.09</v>
      </c>
      <c r="AF60" s="66">
        <v>1.94</v>
      </c>
      <c r="AG60" s="63">
        <v>93</v>
      </c>
      <c r="AH60" s="64">
        <v>0.3</v>
      </c>
      <c r="AI60" s="63">
        <v>14</v>
      </c>
      <c r="AJ60" s="63" t="s">
        <v>59</v>
      </c>
      <c r="AK60" s="67" t="s">
        <v>55</v>
      </c>
      <c r="AL60" s="68">
        <v>17.2</v>
      </c>
      <c r="AM60" s="63">
        <v>60</v>
      </c>
      <c r="AN60" s="63">
        <v>1</v>
      </c>
      <c r="AO60" s="63">
        <v>2</v>
      </c>
      <c r="AP60" s="63" t="s">
        <v>56</v>
      </c>
      <c r="AQ60" s="4"/>
      <c r="AR60" s="4"/>
    </row>
    <row r="61" spans="1:44">
      <c r="A61" s="39" t="s">
        <v>129</v>
      </c>
      <c r="B61" s="39">
        <v>20</v>
      </c>
      <c r="D61" s="210"/>
      <c r="E61" s="210"/>
      <c r="F61" s="228"/>
      <c r="G61" s="212"/>
      <c r="H61" s="210"/>
      <c r="I61" s="200"/>
      <c r="J61" s="40"/>
      <c r="K61" s="93"/>
      <c r="M61" s="178"/>
      <c r="N61" s="178"/>
      <c r="O61" s="179"/>
      <c r="P61" s="180"/>
      <c r="Q61" s="178"/>
      <c r="R61" s="178"/>
      <c r="S61" s="178"/>
      <c r="T61" s="102"/>
      <c r="U61" s="140"/>
      <c r="V61" s="140"/>
      <c r="W61" s="140"/>
      <c r="X61" s="147"/>
      <c r="Y61" s="44"/>
      <c r="Z61" s="44"/>
      <c r="AA61" s="44"/>
      <c r="AB61" s="102"/>
      <c r="AC61" s="47">
        <v>126.14</v>
      </c>
      <c r="AD61" s="47">
        <v>127.1</v>
      </c>
      <c r="AE61" s="53">
        <v>0.96</v>
      </c>
      <c r="AF61" s="54">
        <v>0.89</v>
      </c>
      <c r="AG61" s="44">
        <v>93</v>
      </c>
      <c r="AH61" s="47">
        <v>0.38</v>
      </c>
      <c r="AI61" s="44">
        <v>40</v>
      </c>
      <c r="AJ61" s="44" t="s">
        <v>59</v>
      </c>
      <c r="AK61" s="55" t="s">
        <v>55</v>
      </c>
      <c r="AL61" s="56">
        <v>12.5</v>
      </c>
      <c r="AM61" s="44">
        <v>60</v>
      </c>
      <c r="AN61" s="44">
        <v>1</v>
      </c>
      <c r="AO61" s="44">
        <v>2</v>
      </c>
      <c r="AP61" s="44" t="s">
        <v>56</v>
      </c>
      <c r="AQ61" s="4"/>
      <c r="AR61" s="4"/>
    </row>
    <row r="62" spans="1:44" ht="48">
      <c r="A62" s="39" t="s">
        <v>129</v>
      </c>
      <c r="B62" s="39">
        <v>52</v>
      </c>
      <c r="D62" s="210"/>
      <c r="E62" s="210"/>
      <c r="F62" s="228"/>
      <c r="G62" s="212"/>
      <c r="H62" s="210"/>
      <c r="I62" s="200" t="s">
        <v>144</v>
      </c>
      <c r="J62" s="40" t="s">
        <v>145</v>
      </c>
      <c r="K62" s="93" t="s">
        <v>148</v>
      </c>
      <c r="M62" s="178" t="s">
        <v>146</v>
      </c>
      <c r="N62" s="178" t="s">
        <v>133</v>
      </c>
      <c r="O62" s="179" t="s">
        <v>147</v>
      </c>
      <c r="P62" s="180"/>
      <c r="Q62" s="178"/>
      <c r="R62" s="178"/>
      <c r="S62" s="178"/>
      <c r="T62" s="102"/>
      <c r="U62" s="140"/>
      <c r="V62" s="140"/>
      <c r="W62" s="140"/>
      <c r="X62" s="147"/>
      <c r="Y62" s="44"/>
      <c r="Z62" s="44"/>
      <c r="AA62" s="44"/>
      <c r="AB62" s="102"/>
      <c r="AC62" s="47">
        <v>127.1</v>
      </c>
      <c r="AD62" s="47">
        <v>130.15</v>
      </c>
      <c r="AE62" s="53">
        <v>3.05</v>
      </c>
      <c r="AF62" s="54">
        <v>2.69</v>
      </c>
      <c r="AG62" s="44">
        <v>88</v>
      </c>
      <c r="AH62" s="47">
        <v>0.23</v>
      </c>
      <c r="AI62" s="44">
        <v>8</v>
      </c>
      <c r="AJ62" s="44" t="s">
        <v>59</v>
      </c>
      <c r="AK62" s="55" t="s">
        <v>58</v>
      </c>
      <c r="AL62" s="56">
        <v>14.1</v>
      </c>
      <c r="AM62" s="44">
        <v>50</v>
      </c>
      <c r="AN62" s="44">
        <v>1</v>
      </c>
      <c r="AO62" s="44">
        <v>2</v>
      </c>
      <c r="AP62" s="44" t="s">
        <v>56</v>
      </c>
      <c r="AQ62" s="4"/>
      <c r="AR62" s="4"/>
    </row>
    <row r="63" spans="1:44" ht="36">
      <c r="A63" s="39" t="s">
        <v>66</v>
      </c>
      <c r="B63" s="39">
        <v>57</v>
      </c>
      <c r="D63" s="210"/>
      <c r="E63" s="210"/>
      <c r="F63" s="228"/>
      <c r="G63" s="212" t="s">
        <v>69</v>
      </c>
      <c r="H63" s="210" t="s">
        <v>91</v>
      </c>
      <c r="I63" s="200" t="s">
        <v>144</v>
      </c>
      <c r="J63" s="40" t="s">
        <v>72</v>
      </c>
      <c r="K63" s="93" t="s">
        <v>150</v>
      </c>
      <c r="M63" s="178" t="s">
        <v>146</v>
      </c>
      <c r="N63" s="178"/>
      <c r="O63" s="179" t="s">
        <v>147</v>
      </c>
      <c r="P63" s="180"/>
      <c r="Q63" s="178"/>
      <c r="R63" s="178"/>
      <c r="S63" s="178"/>
      <c r="T63" s="102"/>
      <c r="U63" s="140"/>
      <c r="V63" s="140"/>
      <c r="W63" s="140"/>
      <c r="X63" s="147"/>
      <c r="Y63" s="44"/>
      <c r="Z63" s="44"/>
      <c r="AA63" s="44"/>
      <c r="AB63" s="102"/>
      <c r="AC63" s="47">
        <v>130.15</v>
      </c>
      <c r="AD63" s="47">
        <v>131.57</v>
      </c>
      <c r="AE63" s="53">
        <v>1.42</v>
      </c>
      <c r="AF63" s="54">
        <v>1.17</v>
      </c>
      <c r="AG63" s="44">
        <v>82</v>
      </c>
      <c r="AH63" s="47">
        <v>0.3</v>
      </c>
      <c r="AI63" s="44">
        <v>21</v>
      </c>
      <c r="AJ63" s="44" t="s">
        <v>59</v>
      </c>
      <c r="AK63" s="55" t="s">
        <v>58</v>
      </c>
      <c r="AL63" s="56">
        <v>9.9</v>
      </c>
      <c r="AM63" s="44">
        <v>60</v>
      </c>
      <c r="AN63" s="44">
        <v>1</v>
      </c>
      <c r="AO63" s="44">
        <v>2</v>
      </c>
      <c r="AP63" s="44" t="s">
        <v>56</v>
      </c>
      <c r="AQ63" s="4"/>
      <c r="AR63" s="4"/>
    </row>
    <row r="64" spans="1:44">
      <c r="A64" s="41" t="s">
        <v>66</v>
      </c>
      <c r="B64" s="41">
        <v>46</v>
      </c>
      <c r="D64" s="213"/>
      <c r="E64" s="213"/>
      <c r="F64" s="228"/>
      <c r="G64" s="215"/>
      <c r="H64" s="213"/>
      <c r="I64" s="201" t="s">
        <v>149</v>
      </c>
      <c r="J64" s="42"/>
      <c r="K64" s="94"/>
      <c r="M64" s="181"/>
      <c r="N64" s="181"/>
      <c r="O64" s="182"/>
      <c r="P64" s="183"/>
      <c r="Q64" s="181"/>
      <c r="R64" s="181"/>
      <c r="S64" s="181"/>
      <c r="T64" s="102"/>
      <c r="U64" s="141"/>
      <c r="V64" s="141"/>
      <c r="W64" s="141"/>
      <c r="X64" s="148"/>
      <c r="Y64" s="45"/>
      <c r="Z64" s="45"/>
      <c r="AA64" s="45"/>
      <c r="AB64" s="102"/>
      <c r="AC64" s="48">
        <v>131.57</v>
      </c>
      <c r="AD64" s="48">
        <v>133.19999999999999</v>
      </c>
      <c r="AE64" s="57">
        <v>1.63</v>
      </c>
      <c r="AF64" s="58">
        <v>1.34</v>
      </c>
      <c r="AG64" s="45">
        <v>82</v>
      </c>
      <c r="AH64" s="48">
        <v>0.22</v>
      </c>
      <c r="AI64" s="45">
        <v>13</v>
      </c>
      <c r="AJ64" s="45" t="s">
        <v>59</v>
      </c>
      <c r="AK64" s="59" t="s">
        <v>58</v>
      </c>
      <c r="AL64" s="60">
        <v>11</v>
      </c>
      <c r="AM64" s="45">
        <v>55</v>
      </c>
      <c r="AN64" s="45">
        <v>1</v>
      </c>
      <c r="AO64" s="45">
        <v>2</v>
      </c>
      <c r="AP64" s="45" t="s">
        <v>56</v>
      </c>
      <c r="AQ64" s="4"/>
      <c r="AR64" s="4"/>
    </row>
    <row r="65" spans="1:44" ht="48">
      <c r="A65" s="61" t="s">
        <v>129</v>
      </c>
      <c r="B65" s="61">
        <v>64</v>
      </c>
      <c r="D65" s="216"/>
      <c r="E65" s="216"/>
      <c r="F65" s="228"/>
      <c r="G65" s="218" t="s">
        <v>69</v>
      </c>
      <c r="H65" s="216" t="s">
        <v>91</v>
      </c>
      <c r="I65" s="202" t="s">
        <v>144</v>
      </c>
      <c r="J65" s="62" t="s">
        <v>72</v>
      </c>
      <c r="K65" s="95" t="s">
        <v>151</v>
      </c>
      <c r="M65" s="184" t="s">
        <v>146</v>
      </c>
      <c r="N65" s="184" t="s">
        <v>133</v>
      </c>
      <c r="O65" s="185" t="s">
        <v>147</v>
      </c>
      <c r="P65" s="186"/>
      <c r="Q65" s="184"/>
      <c r="R65" s="184"/>
      <c r="S65" s="184"/>
      <c r="T65" s="102"/>
      <c r="U65" s="142"/>
      <c r="V65" s="142"/>
      <c r="W65" s="142"/>
      <c r="X65" s="149"/>
      <c r="Y65" s="63"/>
      <c r="Z65" s="63"/>
      <c r="AA65" s="63"/>
      <c r="AB65" s="102"/>
      <c r="AC65" s="64">
        <v>133.19999999999999</v>
      </c>
      <c r="AD65" s="64">
        <v>136.25</v>
      </c>
      <c r="AE65" s="65">
        <v>3.05</v>
      </c>
      <c r="AF65" s="66">
        <v>2.97</v>
      </c>
      <c r="AG65" s="63">
        <v>97</v>
      </c>
      <c r="AH65" s="64">
        <v>1.54</v>
      </c>
      <c r="AI65" s="63">
        <v>50</v>
      </c>
      <c r="AJ65" s="63" t="s">
        <v>59</v>
      </c>
      <c r="AK65" s="67" t="s">
        <v>58</v>
      </c>
      <c r="AL65" s="68">
        <v>8.5</v>
      </c>
      <c r="AM65" s="63">
        <v>45</v>
      </c>
      <c r="AN65" s="63">
        <v>1</v>
      </c>
      <c r="AO65" s="63">
        <v>2</v>
      </c>
      <c r="AP65" s="63" t="s">
        <v>56</v>
      </c>
      <c r="AQ65" s="4"/>
      <c r="AR65" s="4"/>
    </row>
    <row r="66" spans="1:44">
      <c r="A66" s="39" t="s">
        <v>74</v>
      </c>
      <c r="B66" s="39">
        <v>62</v>
      </c>
      <c r="D66" s="210"/>
      <c r="E66" s="210"/>
      <c r="F66" s="228"/>
      <c r="G66" s="212"/>
      <c r="H66" s="210"/>
      <c r="I66" s="200" t="s">
        <v>149</v>
      </c>
      <c r="J66" s="40"/>
      <c r="K66" s="93"/>
      <c r="M66" s="178"/>
      <c r="N66" s="178"/>
      <c r="O66" s="179"/>
      <c r="P66" s="180"/>
      <c r="Q66" s="178"/>
      <c r="R66" s="178"/>
      <c r="S66" s="178"/>
      <c r="T66" s="102"/>
      <c r="U66" s="140"/>
      <c r="V66" s="140"/>
      <c r="W66" s="140"/>
      <c r="X66" s="147"/>
      <c r="Y66" s="44"/>
      <c r="Z66" s="44"/>
      <c r="AA66" s="44"/>
      <c r="AB66" s="102"/>
      <c r="AC66" s="47">
        <v>136.25</v>
      </c>
      <c r="AD66" s="47">
        <v>137.1</v>
      </c>
      <c r="AE66" s="53">
        <v>0.85</v>
      </c>
      <c r="AF66" s="54">
        <v>0.74</v>
      </c>
      <c r="AG66" s="44">
        <v>87</v>
      </c>
      <c r="AH66" s="47">
        <v>0.11</v>
      </c>
      <c r="AI66" s="44">
        <v>13</v>
      </c>
      <c r="AJ66" s="44" t="s">
        <v>59</v>
      </c>
      <c r="AK66" s="55" t="s">
        <v>55</v>
      </c>
      <c r="AL66" s="56">
        <v>18.8</v>
      </c>
      <c r="AM66" s="44">
        <v>45</v>
      </c>
      <c r="AN66" s="44">
        <v>1</v>
      </c>
      <c r="AO66" s="44">
        <v>2</v>
      </c>
      <c r="AP66" s="44" t="s">
        <v>56</v>
      </c>
      <c r="AQ66" s="4"/>
      <c r="AR66" s="4"/>
    </row>
    <row r="67" spans="1:44">
      <c r="A67" s="39"/>
      <c r="B67" s="39"/>
      <c r="D67" s="210"/>
      <c r="E67" s="210"/>
      <c r="F67" s="228"/>
      <c r="G67" s="212"/>
      <c r="H67" s="210"/>
      <c r="I67" s="200" t="s">
        <v>71</v>
      </c>
      <c r="J67" s="40"/>
      <c r="K67" s="93"/>
      <c r="M67" s="178"/>
      <c r="N67" s="178"/>
      <c r="O67" s="179"/>
      <c r="P67" s="180"/>
      <c r="Q67" s="178"/>
      <c r="R67" s="178"/>
      <c r="S67" s="178"/>
      <c r="T67" s="102"/>
      <c r="U67" s="140"/>
      <c r="V67" s="140"/>
      <c r="W67" s="140"/>
      <c r="X67" s="147"/>
      <c r="Y67" s="44"/>
      <c r="Z67" s="44"/>
      <c r="AA67" s="44"/>
      <c r="AB67" s="102"/>
      <c r="AC67" s="47">
        <v>137.1</v>
      </c>
      <c r="AD67" s="47">
        <v>139.29</v>
      </c>
      <c r="AE67" s="53">
        <v>2.19</v>
      </c>
      <c r="AF67" s="54">
        <v>1.9</v>
      </c>
      <c r="AG67" s="44">
        <v>87</v>
      </c>
      <c r="AH67" s="47">
        <v>0.14000000000000001</v>
      </c>
      <c r="AI67" s="44">
        <v>6</v>
      </c>
      <c r="AJ67" s="44" t="s">
        <v>59</v>
      </c>
      <c r="AK67" s="55" t="s">
        <v>55</v>
      </c>
      <c r="AL67" s="56">
        <v>16</v>
      </c>
      <c r="AM67" s="44">
        <v>60</v>
      </c>
      <c r="AN67" s="44">
        <v>1</v>
      </c>
      <c r="AO67" s="44">
        <v>2</v>
      </c>
      <c r="AP67" s="44" t="s">
        <v>56</v>
      </c>
      <c r="AQ67" s="4"/>
      <c r="AR67" s="4"/>
    </row>
    <row r="68" spans="1:44" ht="24">
      <c r="A68" s="39"/>
      <c r="B68" s="39"/>
      <c r="D68" s="210"/>
      <c r="E68" s="210"/>
      <c r="F68" s="228"/>
      <c r="G68" s="212" t="s">
        <v>69</v>
      </c>
      <c r="H68" s="210" t="s">
        <v>91</v>
      </c>
      <c r="I68" s="200" t="s">
        <v>149</v>
      </c>
      <c r="J68" s="40" t="s">
        <v>72</v>
      </c>
      <c r="K68" s="93" t="s">
        <v>153</v>
      </c>
      <c r="M68" s="178" t="s">
        <v>146</v>
      </c>
      <c r="N68" s="178" t="s">
        <v>147</v>
      </c>
      <c r="O68" s="179"/>
      <c r="P68" s="180"/>
      <c r="Q68" s="178"/>
      <c r="R68" s="178"/>
      <c r="S68" s="178"/>
      <c r="T68" s="102"/>
      <c r="U68" s="140"/>
      <c r="V68" s="140"/>
      <c r="W68" s="140"/>
      <c r="X68" s="147"/>
      <c r="Y68" s="44"/>
      <c r="Z68" s="44"/>
      <c r="AA68" s="44"/>
      <c r="AB68" s="102"/>
      <c r="AC68" s="47">
        <v>139.29</v>
      </c>
      <c r="AD68" s="47">
        <v>142.34</v>
      </c>
      <c r="AE68" s="53">
        <v>3.05</v>
      </c>
      <c r="AF68" s="54">
        <v>3.02</v>
      </c>
      <c r="AG68" s="44">
        <v>99</v>
      </c>
      <c r="AH68" s="47">
        <v>1.17</v>
      </c>
      <c r="AI68" s="44">
        <v>38</v>
      </c>
      <c r="AJ68" s="44" t="s">
        <v>59</v>
      </c>
      <c r="AK68" s="55" t="s">
        <v>58</v>
      </c>
      <c r="AL68" s="56">
        <v>12.1</v>
      </c>
      <c r="AM68" s="44">
        <v>70</v>
      </c>
      <c r="AN68" s="44">
        <v>1</v>
      </c>
      <c r="AO68" s="44">
        <v>2</v>
      </c>
      <c r="AP68" s="44" t="s">
        <v>56</v>
      </c>
      <c r="AQ68" s="4"/>
      <c r="AR68" s="4"/>
    </row>
    <row r="69" spans="1:44">
      <c r="A69" s="69" t="s">
        <v>66</v>
      </c>
      <c r="B69" s="69">
        <v>48</v>
      </c>
      <c r="D69" s="219"/>
      <c r="E69" s="219"/>
      <c r="F69" s="228"/>
      <c r="G69" s="221"/>
      <c r="H69" s="219"/>
      <c r="I69" s="203" t="s">
        <v>152</v>
      </c>
      <c r="J69" s="71"/>
      <c r="K69" s="96"/>
      <c r="M69" s="187"/>
      <c r="N69" s="187"/>
      <c r="O69" s="188"/>
      <c r="P69" s="189"/>
      <c r="Q69" s="187"/>
      <c r="R69" s="187"/>
      <c r="S69" s="187"/>
      <c r="T69" s="102"/>
      <c r="U69" s="143"/>
      <c r="V69" s="143"/>
      <c r="W69" s="143"/>
      <c r="X69" s="150"/>
      <c r="Y69" s="73"/>
      <c r="Z69" s="73"/>
      <c r="AA69" s="73"/>
      <c r="AB69" s="102"/>
      <c r="AC69" s="75">
        <v>142.34</v>
      </c>
      <c r="AD69" s="75">
        <v>142.82</v>
      </c>
      <c r="AE69" s="77">
        <v>0.48</v>
      </c>
      <c r="AF69" s="78">
        <v>0.46</v>
      </c>
      <c r="AG69" s="73">
        <v>96</v>
      </c>
      <c r="AH69" s="75">
        <v>0.23</v>
      </c>
      <c r="AI69" s="73">
        <v>48</v>
      </c>
      <c r="AJ69" s="73" t="s">
        <v>59</v>
      </c>
      <c r="AK69" s="79" t="s">
        <v>58</v>
      </c>
      <c r="AL69" s="80">
        <v>14.6</v>
      </c>
      <c r="AM69" s="73">
        <v>60</v>
      </c>
      <c r="AN69" s="73">
        <v>1</v>
      </c>
      <c r="AO69" s="73">
        <v>2</v>
      </c>
      <c r="AP69" s="73" t="s">
        <v>56</v>
      </c>
      <c r="AQ69" s="4"/>
      <c r="AR69" s="4"/>
    </row>
    <row r="70" spans="1:44">
      <c r="A70" s="70" t="s">
        <v>66</v>
      </c>
      <c r="B70" s="70">
        <v>64</v>
      </c>
      <c r="D70" s="222"/>
      <c r="E70" s="222"/>
      <c r="F70" s="228"/>
      <c r="G70" s="224"/>
      <c r="H70" s="222"/>
      <c r="I70" s="204"/>
      <c r="J70" s="72"/>
      <c r="K70" s="97"/>
      <c r="M70" s="190"/>
      <c r="N70" s="190"/>
      <c r="O70" s="191"/>
      <c r="P70" s="192"/>
      <c r="Q70" s="190"/>
      <c r="R70" s="190"/>
      <c r="S70" s="190"/>
      <c r="T70" s="102"/>
      <c r="U70" s="144"/>
      <c r="V70" s="144"/>
      <c r="W70" s="144"/>
      <c r="X70" s="151"/>
      <c r="Y70" s="74"/>
      <c r="Z70" s="74"/>
      <c r="AA70" s="74"/>
      <c r="AB70" s="102"/>
      <c r="AC70" s="76">
        <v>142.82</v>
      </c>
      <c r="AD70" s="76">
        <v>145.38999999999999</v>
      </c>
      <c r="AE70" s="81">
        <v>2.57</v>
      </c>
      <c r="AF70" s="82">
        <v>2.46</v>
      </c>
      <c r="AG70" s="74">
        <v>96</v>
      </c>
      <c r="AH70" s="76">
        <v>0.62</v>
      </c>
      <c r="AI70" s="74">
        <v>24</v>
      </c>
      <c r="AJ70" s="74" t="s">
        <v>59</v>
      </c>
      <c r="AK70" s="83" t="s">
        <v>58</v>
      </c>
      <c r="AL70" s="84">
        <v>11.7</v>
      </c>
      <c r="AM70" s="74">
        <v>50</v>
      </c>
      <c r="AN70" s="74">
        <v>1</v>
      </c>
      <c r="AO70" s="74">
        <v>2</v>
      </c>
      <c r="AP70" s="74" t="s">
        <v>56</v>
      </c>
      <c r="AQ70" s="4"/>
      <c r="AR70" s="4"/>
    </row>
    <row r="71" spans="1:44">
      <c r="A71" s="39"/>
      <c r="B71" s="39"/>
      <c r="D71" s="210"/>
      <c r="E71" s="210"/>
      <c r="F71" s="228"/>
      <c r="G71" s="212"/>
      <c r="H71" s="210"/>
      <c r="I71" s="200"/>
      <c r="J71" s="40"/>
      <c r="K71" s="93" t="s">
        <v>81</v>
      </c>
      <c r="M71" s="178"/>
      <c r="N71" s="178"/>
      <c r="O71" s="179"/>
      <c r="P71" s="180"/>
      <c r="Q71" s="178"/>
      <c r="R71" s="178"/>
      <c r="S71" s="178"/>
      <c r="T71" s="102"/>
      <c r="U71" s="140">
        <v>140.51</v>
      </c>
      <c r="V71" s="140" t="s">
        <v>154</v>
      </c>
      <c r="W71" s="140" t="s">
        <v>124</v>
      </c>
      <c r="X71" s="147"/>
      <c r="Y71" s="44"/>
      <c r="Z71" s="44"/>
      <c r="AA71" s="44"/>
      <c r="AB71" s="102"/>
      <c r="AC71" s="47">
        <v>145.38999999999999</v>
      </c>
      <c r="AD71" s="47">
        <v>148.44</v>
      </c>
      <c r="AE71" s="53">
        <v>3.05</v>
      </c>
      <c r="AF71" s="54">
        <v>2.58</v>
      </c>
      <c r="AG71" s="44">
        <v>85</v>
      </c>
      <c r="AH71" s="47">
        <v>0</v>
      </c>
      <c r="AI71" s="44">
        <v>0</v>
      </c>
      <c r="AJ71" s="44" t="s">
        <v>59</v>
      </c>
      <c r="AK71" s="55" t="s">
        <v>68</v>
      </c>
      <c r="AL71" s="56">
        <v>14.1</v>
      </c>
      <c r="AM71" s="44">
        <v>60</v>
      </c>
      <c r="AN71" s="44">
        <v>1</v>
      </c>
      <c r="AO71" s="44">
        <v>2</v>
      </c>
      <c r="AP71" s="44" t="s">
        <v>56</v>
      </c>
      <c r="AQ71" s="4"/>
      <c r="AR71" s="4"/>
    </row>
    <row r="72" spans="1:44" ht="84">
      <c r="A72" s="39" t="s">
        <v>59</v>
      </c>
      <c r="B72" s="39">
        <v>30</v>
      </c>
      <c r="D72" s="210"/>
      <c r="E72" s="210"/>
      <c r="F72" s="228"/>
      <c r="G72" s="212"/>
      <c r="H72" s="210"/>
      <c r="I72" s="200"/>
      <c r="J72" s="40"/>
      <c r="K72" s="93" t="s">
        <v>195</v>
      </c>
      <c r="M72" s="178"/>
      <c r="N72" s="178"/>
      <c r="O72" s="179"/>
      <c r="P72" s="180"/>
      <c r="Q72" s="178"/>
      <c r="R72" s="178"/>
      <c r="S72" s="178"/>
      <c r="T72" s="102"/>
      <c r="U72" s="140">
        <v>154.16999999999999</v>
      </c>
      <c r="V72" s="140">
        <v>155.06</v>
      </c>
      <c r="X72" s="140" t="s">
        <v>157</v>
      </c>
      <c r="Y72" s="44"/>
      <c r="Z72" s="44"/>
      <c r="AA72" s="44"/>
      <c r="AB72" s="102"/>
      <c r="AC72" s="47">
        <v>148.44</v>
      </c>
      <c r="AD72" s="47">
        <v>151.47999999999999</v>
      </c>
      <c r="AE72" s="53">
        <v>3.05</v>
      </c>
      <c r="AF72" s="54">
        <v>2.65</v>
      </c>
      <c r="AG72" s="44">
        <v>87</v>
      </c>
      <c r="AH72" s="47">
        <v>0.57999999999999996</v>
      </c>
      <c r="AI72" s="44">
        <v>19</v>
      </c>
      <c r="AJ72" s="44" t="s">
        <v>59</v>
      </c>
      <c r="AK72" s="55" t="s">
        <v>55</v>
      </c>
      <c r="AL72" s="56">
        <v>11.1</v>
      </c>
      <c r="AM72" s="44">
        <v>60</v>
      </c>
      <c r="AN72" s="44">
        <v>1</v>
      </c>
      <c r="AO72" s="44">
        <v>2</v>
      </c>
      <c r="AP72" s="44" t="s">
        <v>56</v>
      </c>
      <c r="AQ72" s="4"/>
      <c r="AR72" s="4"/>
    </row>
    <row r="73" spans="1:44">
      <c r="A73" s="39" t="s">
        <v>59</v>
      </c>
      <c r="B73" s="39">
        <v>50</v>
      </c>
      <c r="D73" s="210"/>
      <c r="E73" s="210"/>
      <c r="F73" s="228"/>
      <c r="G73" s="212"/>
      <c r="H73" s="210"/>
      <c r="I73" s="200"/>
      <c r="J73" s="40"/>
      <c r="K73" s="93"/>
      <c r="M73" s="178"/>
      <c r="N73" s="178"/>
      <c r="O73" s="179"/>
      <c r="P73" s="180"/>
      <c r="Q73" s="178"/>
      <c r="R73" s="178"/>
      <c r="S73" s="178"/>
      <c r="T73" s="102"/>
      <c r="U73" s="140"/>
      <c r="V73" s="140"/>
      <c r="X73" s="140"/>
      <c r="Y73" s="44"/>
      <c r="Z73" s="44"/>
      <c r="AA73" s="44"/>
      <c r="AB73" s="102"/>
      <c r="AC73" s="47">
        <v>151.49</v>
      </c>
      <c r="AD73" s="47">
        <v>154.16999999999999</v>
      </c>
      <c r="AE73" s="53">
        <v>2.68</v>
      </c>
      <c r="AF73" s="54">
        <v>2.1800000000000002</v>
      </c>
      <c r="AG73" s="44">
        <v>81</v>
      </c>
      <c r="AH73" s="47">
        <v>0.24</v>
      </c>
      <c r="AI73" s="44">
        <v>9</v>
      </c>
      <c r="AJ73" s="44" t="s">
        <v>59</v>
      </c>
      <c r="AK73" s="55" t="s">
        <v>55</v>
      </c>
      <c r="AL73" s="56">
        <v>10.8</v>
      </c>
      <c r="AM73" s="44">
        <v>30</v>
      </c>
      <c r="AN73" s="44">
        <v>1</v>
      </c>
      <c r="AO73" s="44">
        <v>2</v>
      </c>
      <c r="AP73" s="44" t="s">
        <v>56</v>
      </c>
      <c r="AQ73" s="4"/>
      <c r="AR73" s="4"/>
    </row>
    <row r="74" spans="1:44">
      <c r="A74" s="41"/>
      <c r="B74" s="41"/>
      <c r="D74" s="213"/>
      <c r="E74" s="213"/>
      <c r="F74" s="228"/>
      <c r="G74" s="215"/>
      <c r="H74" s="213"/>
      <c r="I74" s="201"/>
      <c r="J74" s="42"/>
      <c r="K74" s="94"/>
      <c r="M74" s="181"/>
      <c r="N74" s="181"/>
      <c r="O74" s="182"/>
      <c r="P74" s="183"/>
      <c r="Q74" s="181"/>
      <c r="R74" s="181"/>
      <c r="S74" s="181"/>
      <c r="T74" s="102"/>
      <c r="U74" s="141"/>
      <c r="V74" s="141"/>
      <c r="X74" s="141"/>
      <c r="Y74" s="45"/>
      <c r="Z74" s="45"/>
      <c r="AA74" s="45"/>
      <c r="AB74" s="102"/>
      <c r="AC74" s="48">
        <v>154.16999999999999</v>
      </c>
      <c r="AD74" s="48">
        <v>154.53</v>
      </c>
      <c r="AE74" s="57">
        <v>0.36</v>
      </c>
      <c r="AF74" s="58">
        <v>0.28999999999999998</v>
      </c>
      <c r="AG74" s="45">
        <v>81</v>
      </c>
      <c r="AH74" s="48">
        <v>0</v>
      </c>
      <c r="AI74" s="45">
        <v>0</v>
      </c>
      <c r="AJ74" s="45" t="s">
        <v>59</v>
      </c>
      <c r="AK74" s="59" t="s">
        <v>55</v>
      </c>
      <c r="AL74" s="60">
        <v>22.2</v>
      </c>
      <c r="AM74" s="45">
        <v>50</v>
      </c>
      <c r="AN74" s="45">
        <v>5</v>
      </c>
      <c r="AO74" s="45">
        <v>3</v>
      </c>
      <c r="AP74" s="45" t="s">
        <v>56</v>
      </c>
      <c r="AQ74" s="4"/>
      <c r="AR74" s="4"/>
    </row>
    <row r="75" spans="1:44" ht="36">
      <c r="A75" s="61" t="s">
        <v>62</v>
      </c>
      <c r="B75" s="61">
        <v>48</v>
      </c>
      <c r="D75" s="216">
        <v>155.02000000000001</v>
      </c>
      <c r="E75" s="216">
        <v>164.4</v>
      </c>
      <c r="F75" s="228">
        <f>E75-D75</f>
        <v>9.3799999999999955</v>
      </c>
      <c r="G75" s="218" t="s">
        <v>82</v>
      </c>
      <c r="H75" s="216" t="s">
        <v>99</v>
      </c>
      <c r="I75" s="202"/>
      <c r="J75" s="62"/>
      <c r="K75" s="95" t="s">
        <v>155</v>
      </c>
      <c r="M75" s="184"/>
      <c r="N75" s="184"/>
      <c r="O75" s="185"/>
      <c r="P75" s="187" t="s">
        <v>84</v>
      </c>
      <c r="Q75" s="184"/>
      <c r="R75" s="184"/>
      <c r="S75" s="184"/>
      <c r="T75" s="102"/>
      <c r="U75" s="142">
        <v>155.06</v>
      </c>
      <c r="V75" s="142">
        <v>157.58000000000001</v>
      </c>
      <c r="X75" s="142" t="s">
        <v>158</v>
      </c>
      <c r="Y75" s="63"/>
      <c r="Z75" s="63"/>
      <c r="AA75" s="63"/>
      <c r="AB75" s="102"/>
      <c r="AC75" s="64">
        <v>154.53</v>
      </c>
      <c r="AD75" s="64">
        <v>157.58000000000001</v>
      </c>
      <c r="AE75" s="65">
        <v>3.05</v>
      </c>
      <c r="AF75" s="66">
        <v>2.64</v>
      </c>
      <c r="AG75" s="63">
        <v>87</v>
      </c>
      <c r="AH75" s="64">
        <v>1.55</v>
      </c>
      <c r="AI75" s="63">
        <v>51</v>
      </c>
      <c r="AJ75" s="63" t="s">
        <v>59</v>
      </c>
      <c r="AK75" s="67" t="s">
        <v>55</v>
      </c>
      <c r="AL75" s="68">
        <v>7.5</v>
      </c>
      <c r="AM75" s="63">
        <v>40</v>
      </c>
      <c r="AN75" s="63">
        <v>2</v>
      </c>
      <c r="AO75" s="63">
        <v>2</v>
      </c>
      <c r="AP75" s="63" t="s">
        <v>56</v>
      </c>
      <c r="AQ75" s="4"/>
      <c r="AR75" s="4"/>
    </row>
    <row r="76" spans="1:44">
      <c r="A76" s="39" t="s">
        <v>59</v>
      </c>
      <c r="B76" s="39">
        <v>58</v>
      </c>
      <c r="D76" s="210"/>
      <c r="E76" s="210"/>
      <c r="F76" s="228"/>
      <c r="G76" s="212"/>
      <c r="H76" s="210"/>
      <c r="I76" s="200"/>
      <c r="J76" s="40"/>
      <c r="K76" s="93"/>
      <c r="M76" s="178"/>
      <c r="N76" s="178"/>
      <c r="O76" s="179"/>
      <c r="P76" s="180"/>
      <c r="Q76" s="178"/>
      <c r="R76" s="178"/>
      <c r="S76" s="178"/>
      <c r="T76" s="102"/>
      <c r="U76" s="140">
        <v>157.58000000000001</v>
      </c>
      <c r="V76" s="140">
        <v>160.11000000000001</v>
      </c>
      <c r="X76" s="140" t="s">
        <v>159</v>
      </c>
      <c r="Y76" s="44"/>
      <c r="Z76" s="44"/>
      <c r="AA76" s="44"/>
      <c r="AB76" s="102"/>
      <c r="AC76" s="47">
        <v>157.58000000000001</v>
      </c>
      <c r="AD76" s="47">
        <v>160.11000000000001</v>
      </c>
      <c r="AE76" s="53">
        <v>2.5299999999999998</v>
      </c>
      <c r="AF76" s="54">
        <v>2.42</v>
      </c>
      <c r="AG76" s="44">
        <v>96</v>
      </c>
      <c r="AH76" s="47">
        <v>1.39</v>
      </c>
      <c r="AI76" s="44">
        <v>55</v>
      </c>
      <c r="AJ76" s="44" t="s">
        <v>59</v>
      </c>
      <c r="AK76" s="55" t="s">
        <v>55</v>
      </c>
      <c r="AL76" s="56">
        <v>7.5</v>
      </c>
      <c r="AM76" s="44">
        <v>30</v>
      </c>
      <c r="AN76" s="44">
        <v>1</v>
      </c>
      <c r="AO76" s="44">
        <v>2</v>
      </c>
      <c r="AP76" s="44" t="s">
        <v>56</v>
      </c>
      <c r="AQ76" s="4"/>
      <c r="AR76" s="4"/>
    </row>
    <row r="77" spans="1:44">
      <c r="A77" s="39" t="s">
        <v>83</v>
      </c>
      <c r="B77" s="39">
        <v>30</v>
      </c>
      <c r="D77" s="210"/>
      <c r="E77" s="210"/>
      <c r="F77" s="228"/>
      <c r="G77" s="212"/>
      <c r="H77" s="210"/>
      <c r="I77" s="200"/>
      <c r="J77" s="40"/>
      <c r="K77" s="93"/>
      <c r="M77" s="178"/>
      <c r="N77" s="178"/>
      <c r="O77" s="179"/>
      <c r="P77" s="180"/>
      <c r="Q77" s="178"/>
      <c r="R77" s="178"/>
      <c r="S77" s="178"/>
      <c r="T77" s="102"/>
      <c r="U77" s="140">
        <v>160.11000000000001</v>
      </c>
      <c r="V77" s="140">
        <v>162.1</v>
      </c>
      <c r="X77" s="140" t="s">
        <v>160</v>
      </c>
      <c r="Y77" s="44"/>
      <c r="Z77" s="44"/>
      <c r="AA77" s="44"/>
      <c r="AB77" s="102"/>
      <c r="AC77" s="47">
        <v>160.11000000000001</v>
      </c>
      <c r="AD77" s="47">
        <v>160.63</v>
      </c>
      <c r="AE77" s="53">
        <v>0.52</v>
      </c>
      <c r="AF77" s="54">
        <v>0.5</v>
      </c>
      <c r="AG77" s="44">
        <v>96</v>
      </c>
      <c r="AH77" s="47">
        <v>0.32</v>
      </c>
      <c r="AI77" s="44">
        <v>62</v>
      </c>
      <c r="AJ77" s="44" t="s">
        <v>59</v>
      </c>
      <c r="AK77" s="55" t="s">
        <v>55</v>
      </c>
      <c r="AL77" s="56">
        <v>9.6</v>
      </c>
      <c r="AM77" s="44">
        <v>35</v>
      </c>
      <c r="AN77" s="44">
        <v>1</v>
      </c>
      <c r="AO77" s="44">
        <v>3</v>
      </c>
      <c r="AP77" s="44" t="s">
        <v>56</v>
      </c>
      <c r="AQ77" s="4"/>
      <c r="AR77" s="4"/>
    </row>
    <row r="78" spans="1:44">
      <c r="A78" s="39" t="s">
        <v>83</v>
      </c>
      <c r="B78" s="39">
        <v>31</v>
      </c>
      <c r="D78" s="210"/>
      <c r="E78" s="210"/>
      <c r="F78" s="228"/>
      <c r="G78" s="212"/>
      <c r="H78" s="210"/>
      <c r="I78" s="200"/>
      <c r="J78" s="40"/>
      <c r="K78" s="93"/>
      <c r="M78" s="178"/>
      <c r="N78" s="178"/>
      <c r="O78" s="179"/>
      <c r="P78" s="180"/>
      <c r="Q78" s="178"/>
      <c r="R78" s="178"/>
      <c r="S78" s="178"/>
      <c r="T78" s="102"/>
      <c r="U78" s="140">
        <v>162.1</v>
      </c>
      <c r="V78" s="140">
        <v>164.4</v>
      </c>
      <c r="X78" s="140" t="s">
        <v>161</v>
      </c>
      <c r="Y78" s="44"/>
      <c r="Z78" s="44"/>
      <c r="AA78" s="44"/>
      <c r="AB78" s="102"/>
      <c r="AC78" s="47">
        <v>160.63</v>
      </c>
      <c r="AD78" s="47">
        <v>163.68</v>
      </c>
      <c r="AE78" s="53">
        <v>3.05</v>
      </c>
      <c r="AF78" s="54">
        <v>2.98</v>
      </c>
      <c r="AG78" s="44">
        <v>98</v>
      </c>
      <c r="AH78" s="47">
        <v>2.09</v>
      </c>
      <c r="AI78" s="44">
        <v>67</v>
      </c>
      <c r="AJ78" s="44" t="s">
        <v>59</v>
      </c>
      <c r="AK78" s="55" t="s">
        <v>55</v>
      </c>
      <c r="AL78" s="56">
        <v>7.2</v>
      </c>
      <c r="AM78" s="44">
        <v>50</v>
      </c>
      <c r="AN78" s="44">
        <v>1</v>
      </c>
      <c r="AO78" s="44">
        <v>2</v>
      </c>
      <c r="AP78" s="44" t="s">
        <v>56</v>
      </c>
      <c r="AQ78" s="4"/>
      <c r="AR78" s="4"/>
    </row>
    <row r="79" spans="1:44" ht="36">
      <c r="A79" s="69"/>
      <c r="B79" s="69"/>
      <c r="D79" s="219">
        <v>164.4</v>
      </c>
      <c r="E79" s="219">
        <v>166.56</v>
      </c>
      <c r="F79" s="228">
        <f>E79-D79</f>
        <v>2.1599999999999966</v>
      </c>
      <c r="G79" s="218" t="s">
        <v>82</v>
      </c>
      <c r="H79" s="219" t="s">
        <v>99</v>
      </c>
      <c r="I79" s="203"/>
      <c r="J79" s="71"/>
      <c r="K79" s="96" t="s">
        <v>156</v>
      </c>
      <c r="M79" s="187"/>
      <c r="N79" s="187"/>
      <c r="O79" s="188"/>
      <c r="P79" s="189" t="s">
        <v>256</v>
      </c>
      <c r="R79" s="187"/>
      <c r="S79" s="187"/>
      <c r="T79" s="102"/>
      <c r="U79" s="143">
        <v>164.4</v>
      </c>
      <c r="V79" s="143">
        <v>165.24</v>
      </c>
      <c r="X79" s="143" t="s">
        <v>162</v>
      </c>
      <c r="Y79" s="73"/>
      <c r="Z79" s="73"/>
      <c r="AA79" s="73"/>
      <c r="AB79" s="102"/>
      <c r="AC79" s="75">
        <v>163.68</v>
      </c>
      <c r="AD79" s="75">
        <v>165.4</v>
      </c>
      <c r="AE79" s="77">
        <v>1.72</v>
      </c>
      <c r="AF79" s="78">
        <v>1.56</v>
      </c>
      <c r="AG79" s="73">
        <v>91</v>
      </c>
      <c r="AH79" s="75">
        <v>0.2</v>
      </c>
      <c r="AI79" s="73">
        <v>12</v>
      </c>
      <c r="AJ79" s="73" t="s">
        <v>59</v>
      </c>
      <c r="AK79" s="79" t="s">
        <v>55</v>
      </c>
      <c r="AL79" s="80">
        <v>17.399999999999999</v>
      </c>
      <c r="AM79" s="73">
        <v>50</v>
      </c>
      <c r="AN79" s="73">
        <v>1</v>
      </c>
      <c r="AO79" s="73">
        <v>3</v>
      </c>
      <c r="AP79" s="73" t="s">
        <v>56</v>
      </c>
      <c r="AQ79" s="4"/>
      <c r="AR79" s="4"/>
    </row>
    <row r="80" spans="1:44">
      <c r="A80" s="70"/>
      <c r="B80" s="70"/>
      <c r="D80" s="222"/>
      <c r="E80" s="222"/>
      <c r="F80" s="228"/>
      <c r="G80" s="224"/>
      <c r="H80" s="222"/>
      <c r="I80" s="204"/>
      <c r="J80" s="72"/>
      <c r="K80" s="97"/>
      <c r="M80" s="190"/>
      <c r="N80" s="190"/>
      <c r="O80" s="191"/>
      <c r="P80" s="192"/>
      <c r="Q80" s="190"/>
      <c r="R80" s="190"/>
      <c r="S80" s="190"/>
      <c r="T80" s="102"/>
      <c r="U80" s="144">
        <v>165.24</v>
      </c>
      <c r="V80" s="144">
        <v>166.35</v>
      </c>
      <c r="X80" s="144" t="s">
        <v>163</v>
      </c>
      <c r="Y80" s="74"/>
      <c r="Z80" s="74"/>
      <c r="AA80" s="74"/>
      <c r="AB80" s="102"/>
      <c r="AC80" s="76">
        <v>165.4</v>
      </c>
      <c r="AD80" s="76">
        <v>166.73</v>
      </c>
      <c r="AE80" s="81">
        <v>1.33</v>
      </c>
      <c r="AF80" s="82">
        <v>1.21</v>
      </c>
      <c r="AG80" s="74">
        <v>91</v>
      </c>
      <c r="AH80" s="76">
        <v>0.5</v>
      </c>
      <c r="AI80" s="74">
        <v>38</v>
      </c>
      <c r="AJ80" s="74" t="s">
        <v>59</v>
      </c>
      <c r="AK80" s="83" t="s">
        <v>55</v>
      </c>
      <c r="AL80" s="85">
        <v>14.3</v>
      </c>
      <c r="AM80" s="74">
        <v>65</v>
      </c>
      <c r="AN80" s="74">
        <v>1</v>
      </c>
      <c r="AO80" s="74">
        <v>2</v>
      </c>
      <c r="AP80" s="74" t="s">
        <v>56</v>
      </c>
      <c r="AQ80" s="4"/>
      <c r="AR80" s="4"/>
    </row>
    <row r="81" spans="1:44" ht="36">
      <c r="A81" s="39" t="s">
        <v>59</v>
      </c>
      <c r="B81" s="39">
        <v>46</v>
      </c>
      <c r="D81" s="210"/>
      <c r="E81" s="210"/>
      <c r="F81" s="228"/>
      <c r="G81" s="212"/>
      <c r="H81" s="210"/>
      <c r="I81" s="200"/>
      <c r="J81" s="40"/>
      <c r="K81" s="93" t="s">
        <v>164</v>
      </c>
      <c r="M81" s="178" t="s">
        <v>241</v>
      </c>
      <c r="N81" s="178" t="s">
        <v>85</v>
      </c>
      <c r="O81" s="179"/>
      <c r="P81" s="180"/>
      <c r="Q81" s="178"/>
      <c r="R81" s="178"/>
      <c r="S81" s="178"/>
      <c r="T81" s="102"/>
      <c r="U81" s="140">
        <v>163.9</v>
      </c>
      <c r="V81" s="140">
        <v>163.99</v>
      </c>
      <c r="X81" s="140" t="s">
        <v>124</v>
      </c>
      <c r="Y81" s="44"/>
      <c r="Z81" s="44"/>
      <c r="AA81" s="44"/>
      <c r="AB81" s="102"/>
      <c r="AC81" s="47">
        <v>166.73</v>
      </c>
      <c r="AD81" s="47">
        <v>169.77</v>
      </c>
      <c r="AE81" s="53">
        <v>3.04</v>
      </c>
      <c r="AF81" s="54">
        <v>2.86</v>
      </c>
      <c r="AG81" s="44">
        <v>94</v>
      </c>
      <c r="AH81" s="47">
        <v>0.95</v>
      </c>
      <c r="AI81" s="44">
        <v>31</v>
      </c>
      <c r="AJ81" s="44" t="s">
        <v>59</v>
      </c>
      <c r="AK81" s="55" t="s">
        <v>55</v>
      </c>
      <c r="AL81" s="86">
        <v>12.8</v>
      </c>
      <c r="AM81" s="44">
        <v>70</v>
      </c>
      <c r="AN81" s="44">
        <v>1</v>
      </c>
      <c r="AO81" s="44">
        <v>2</v>
      </c>
      <c r="AP81" s="44" t="s">
        <v>56</v>
      </c>
      <c r="AQ81" s="4"/>
      <c r="AR81" s="4"/>
    </row>
    <row r="82" spans="1:44" ht="48">
      <c r="A82" s="39" t="s">
        <v>83</v>
      </c>
      <c r="B82" s="39">
        <v>48</v>
      </c>
      <c r="D82" s="210">
        <v>166.56</v>
      </c>
      <c r="E82" s="210">
        <v>173.36</v>
      </c>
      <c r="F82" s="228">
        <f>E82-D82</f>
        <v>6.8000000000000114</v>
      </c>
      <c r="G82" s="212" t="s">
        <v>86</v>
      </c>
      <c r="H82" s="210" t="s">
        <v>91</v>
      </c>
      <c r="I82" s="200"/>
      <c r="J82" s="40"/>
      <c r="K82" s="93" t="s">
        <v>255</v>
      </c>
      <c r="M82" s="178"/>
      <c r="N82" s="178"/>
      <c r="O82" s="179"/>
      <c r="P82" s="180"/>
      <c r="Q82" s="178"/>
      <c r="R82" s="178"/>
      <c r="S82" s="178"/>
      <c r="T82" s="102"/>
      <c r="U82" s="140"/>
      <c r="V82" s="140"/>
      <c r="X82" s="140"/>
      <c r="Y82" s="44"/>
      <c r="Z82" s="44"/>
      <c r="AA82" s="44"/>
      <c r="AB82" s="102"/>
      <c r="AC82" s="47">
        <v>169.77</v>
      </c>
      <c r="AD82" s="47">
        <v>170.44</v>
      </c>
      <c r="AE82" s="53">
        <v>0.67</v>
      </c>
      <c r="AF82" s="54">
        <v>0.57999999999999996</v>
      </c>
      <c r="AG82" s="44">
        <v>85</v>
      </c>
      <c r="AH82" s="47">
        <v>0</v>
      </c>
      <c r="AI82" s="44">
        <v>0</v>
      </c>
      <c r="AJ82" s="44" t="s">
        <v>59</v>
      </c>
      <c r="AK82" s="55" t="s">
        <v>55</v>
      </c>
      <c r="AL82" s="86">
        <v>17.899999999999999</v>
      </c>
      <c r="AM82" s="44">
        <v>40</v>
      </c>
      <c r="AN82" s="44">
        <v>1</v>
      </c>
      <c r="AO82" s="44">
        <v>2</v>
      </c>
      <c r="AP82" s="44" t="s">
        <v>56</v>
      </c>
      <c r="AQ82" s="4"/>
      <c r="AR82" s="4"/>
    </row>
    <row r="83" spans="1:44" ht="48">
      <c r="A83" s="39"/>
      <c r="B83" s="39"/>
      <c r="D83" s="210"/>
      <c r="E83" s="210"/>
      <c r="F83" s="228"/>
      <c r="G83" s="212" t="s">
        <v>165</v>
      </c>
      <c r="H83" s="210" t="s">
        <v>91</v>
      </c>
      <c r="I83" s="200"/>
      <c r="J83" s="40"/>
      <c r="K83" s="93" t="s">
        <v>166</v>
      </c>
      <c r="M83" s="178"/>
      <c r="N83" s="178"/>
      <c r="O83" s="179"/>
      <c r="P83" s="180" t="s">
        <v>84</v>
      </c>
      <c r="Q83" s="178"/>
      <c r="R83" s="178"/>
      <c r="S83" s="178"/>
      <c r="T83" s="102"/>
      <c r="U83" s="140"/>
      <c r="V83" s="140"/>
      <c r="X83" s="140"/>
      <c r="Y83" s="44"/>
      <c r="Z83" s="44"/>
      <c r="AA83" s="44"/>
      <c r="AB83" s="102"/>
      <c r="AC83" s="47">
        <v>170.44</v>
      </c>
      <c r="AD83" s="47">
        <v>172.82</v>
      </c>
      <c r="AE83" s="53">
        <v>2.38</v>
      </c>
      <c r="AF83" s="54">
        <v>2.06</v>
      </c>
      <c r="AG83" s="44">
        <v>87</v>
      </c>
      <c r="AH83" s="47">
        <v>0</v>
      </c>
      <c r="AI83" s="44">
        <v>0</v>
      </c>
      <c r="AJ83" s="44" t="s">
        <v>59</v>
      </c>
      <c r="AK83" s="55" t="s">
        <v>55</v>
      </c>
      <c r="AL83" s="86">
        <v>15.5</v>
      </c>
      <c r="AM83" s="44">
        <v>40</v>
      </c>
      <c r="AN83" s="44">
        <v>1</v>
      </c>
      <c r="AO83" s="44">
        <v>2</v>
      </c>
      <c r="AP83" s="44" t="s">
        <v>56</v>
      </c>
      <c r="AQ83" s="4"/>
      <c r="AR83" s="4"/>
    </row>
    <row r="84" spans="1:44">
      <c r="A84" s="41" t="s">
        <v>59</v>
      </c>
      <c r="B84" s="41">
        <v>62</v>
      </c>
      <c r="D84" s="213"/>
      <c r="E84" s="213"/>
      <c r="F84" s="228"/>
      <c r="G84" s="215"/>
      <c r="H84" s="213"/>
      <c r="I84" s="201"/>
      <c r="J84" s="42"/>
      <c r="K84" s="94"/>
      <c r="M84" s="181"/>
      <c r="N84" s="181"/>
      <c r="O84" s="182"/>
      <c r="P84" s="183"/>
      <c r="Q84" s="181"/>
      <c r="R84" s="181"/>
      <c r="S84" s="181"/>
      <c r="T84" s="102"/>
      <c r="U84" s="141"/>
      <c r="V84" s="141"/>
      <c r="X84" s="141"/>
      <c r="Y84" s="45"/>
      <c r="Z84" s="45"/>
      <c r="AA84" s="45"/>
      <c r="AB84" s="102"/>
      <c r="AC84" s="48">
        <v>172.82</v>
      </c>
      <c r="AD84" s="48">
        <v>175.41</v>
      </c>
      <c r="AE84" s="57">
        <v>2.59</v>
      </c>
      <c r="AF84" s="58">
        <v>2.2000000000000002</v>
      </c>
      <c r="AG84" s="45">
        <v>85</v>
      </c>
      <c r="AH84" s="48">
        <v>0.12</v>
      </c>
      <c r="AI84" s="45">
        <v>5</v>
      </c>
      <c r="AJ84" s="45" t="s">
        <v>59</v>
      </c>
      <c r="AK84" s="59" t="s">
        <v>55</v>
      </c>
      <c r="AL84" s="87">
        <v>15.1</v>
      </c>
      <c r="AM84" s="45">
        <v>45</v>
      </c>
      <c r="AN84" s="45">
        <v>5</v>
      </c>
      <c r="AO84" s="45">
        <v>2</v>
      </c>
      <c r="AP84" s="45" t="s">
        <v>56</v>
      </c>
      <c r="AQ84" s="4"/>
      <c r="AR84" s="4"/>
    </row>
    <row r="85" spans="1:44">
      <c r="A85" s="61" t="s">
        <v>59</v>
      </c>
      <c r="B85" s="61">
        <v>51</v>
      </c>
      <c r="D85" s="216"/>
      <c r="E85" s="216"/>
      <c r="F85" s="228"/>
      <c r="G85" s="218"/>
      <c r="H85" s="216"/>
      <c r="I85" s="202"/>
      <c r="J85" s="62"/>
      <c r="K85" s="95"/>
      <c r="M85" s="184"/>
      <c r="N85" s="184"/>
      <c r="O85" s="185"/>
      <c r="P85" s="186"/>
      <c r="Q85" s="184"/>
      <c r="R85" s="184"/>
      <c r="S85" s="184"/>
      <c r="T85" s="102"/>
      <c r="U85" s="142">
        <v>173.36</v>
      </c>
      <c r="V85" s="142">
        <v>175.41</v>
      </c>
      <c r="X85" s="142" t="s">
        <v>170</v>
      </c>
      <c r="Y85" s="63"/>
      <c r="Z85" s="63"/>
      <c r="AA85" s="63"/>
      <c r="AB85" s="102"/>
      <c r="AC85" s="64">
        <v>175.41</v>
      </c>
      <c r="AD85" s="64">
        <v>175.87</v>
      </c>
      <c r="AE85" s="65">
        <v>0.46</v>
      </c>
      <c r="AF85" s="66">
        <v>0.39</v>
      </c>
      <c r="AG85" s="63">
        <v>85</v>
      </c>
      <c r="AH85" s="64">
        <v>0</v>
      </c>
      <c r="AI85" s="63">
        <v>0</v>
      </c>
      <c r="AJ85" s="63" t="s">
        <v>59</v>
      </c>
      <c r="AK85" s="67" t="s">
        <v>55</v>
      </c>
      <c r="AL85" s="68">
        <v>24.9</v>
      </c>
      <c r="AM85" s="63">
        <v>45</v>
      </c>
      <c r="AN85" s="63">
        <v>5</v>
      </c>
      <c r="AO85" s="63">
        <v>2</v>
      </c>
      <c r="AP85" s="63" t="s">
        <v>56</v>
      </c>
      <c r="AQ85" s="4"/>
      <c r="AR85" s="4"/>
    </row>
    <row r="86" spans="1:44">
      <c r="A86" s="39" t="s">
        <v>87</v>
      </c>
      <c r="B86" s="39">
        <v>25</v>
      </c>
      <c r="D86" s="210"/>
      <c r="E86" s="210"/>
      <c r="F86" s="228"/>
      <c r="G86" s="212"/>
      <c r="H86" s="210"/>
      <c r="I86" s="200"/>
      <c r="J86" s="40"/>
      <c r="K86" s="93"/>
      <c r="M86" s="178"/>
      <c r="N86" s="178"/>
      <c r="O86" s="179"/>
      <c r="P86" s="180"/>
      <c r="Q86" s="178"/>
      <c r="R86" s="178"/>
      <c r="S86" s="178"/>
      <c r="T86" s="102"/>
      <c r="U86" s="140">
        <v>175.41</v>
      </c>
      <c r="V86" s="140">
        <v>177.74</v>
      </c>
      <c r="X86" s="140" t="s">
        <v>210</v>
      </c>
      <c r="Y86" s="44"/>
      <c r="Z86" s="44"/>
      <c r="AA86" s="44"/>
      <c r="AB86" s="102"/>
      <c r="AC86" s="47">
        <v>175.87</v>
      </c>
      <c r="AD86" s="47">
        <v>178.92</v>
      </c>
      <c r="AE86" s="53">
        <v>3.05</v>
      </c>
      <c r="AF86" s="54">
        <v>2.16</v>
      </c>
      <c r="AG86" s="44">
        <v>71</v>
      </c>
      <c r="AH86" s="47">
        <v>0</v>
      </c>
      <c r="AI86" s="44">
        <v>0</v>
      </c>
      <c r="AJ86" s="44" t="s">
        <v>59</v>
      </c>
      <c r="AK86" s="55" t="s">
        <v>55</v>
      </c>
      <c r="AL86" s="56">
        <v>12.1</v>
      </c>
      <c r="AM86" s="44">
        <v>50</v>
      </c>
      <c r="AN86" s="44">
        <v>5</v>
      </c>
      <c r="AO86" s="44">
        <v>2</v>
      </c>
      <c r="AP86" s="44" t="s">
        <v>56</v>
      </c>
      <c r="AQ86" s="4"/>
      <c r="AR86" s="4"/>
    </row>
    <row r="87" spans="1:44" ht="72">
      <c r="A87" s="39"/>
      <c r="B87" s="39"/>
      <c r="D87" s="210">
        <v>173.36</v>
      </c>
      <c r="E87" s="210">
        <v>180.07</v>
      </c>
      <c r="F87" s="228">
        <f>E87-D87</f>
        <v>6.7099999999999795</v>
      </c>
      <c r="G87" s="212" t="s">
        <v>82</v>
      </c>
      <c r="H87" s="210" t="s">
        <v>167</v>
      </c>
      <c r="I87" s="200"/>
      <c r="J87" s="40"/>
      <c r="K87" s="93" t="s">
        <v>168</v>
      </c>
      <c r="M87" s="178"/>
      <c r="N87" s="178"/>
      <c r="O87" s="179"/>
      <c r="P87" s="180"/>
      <c r="Q87" s="178"/>
      <c r="R87" s="178"/>
      <c r="S87" s="178"/>
      <c r="T87" s="102"/>
      <c r="U87" s="140">
        <v>177.74</v>
      </c>
      <c r="V87" s="140">
        <v>180.07</v>
      </c>
      <c r="X87" s="140" t="s">
        <v>211</v>
      </c>
      <c r="Y87" s="44"/>
      <c r="Z87" s="44"/>
      <c r="AA87" s="44"/>
      <c r="AB87" s="102"/>
      <c r="AC87" s="47">
        <v>178.92</v>
      </c>
      <c r="AD87" s="47">
        <v>180.07</v>
      </c>
      <c r="AE87" s="53">
        <v>1.1499999999999999</v>
      </c>
      <c r="AF87" s="54">
        <v>0.85</v>
      </c>
      <c r="AG87" s="44">
        <v>74</v>
      </c>
      <c r="AH87" s="47">
        <v>0</v>
      </c>
      <c r="AI87" s="44">
        <v>0</v>
      </c>
      <c r="AJ87" s="44" t="s">
        <v>59</v>
      </c>
      <c r="AK87" s="55" t="s">
        <v>55</v>
      </c>
      <c r="AL87" s="56">
        <v>16.5</v>
      </c>
      <c r="AM87" s="44">
        <v>35</v>
      </c>
      <c r="AN87" s="44">
        <v>1</v>
      </c>
      <c r="AO87" s="44">
        <v>2</v>
      </c>
      <c r="AP87" s="44" t="s">
        <v>56</v>
      </c>
      <c r="AQ87" s="4"/>
      <c r="AR87" s="4"/>
    </row>
    <row r="88" spans="1:44">
      <c r="A88" s="39" t="s">
        <v>87</v>
      </c>
      <c r="B88" s="39">
        <v>25</v>
      </c>
      <c r="D88" s="210"/>
      <c r="E88" s="210"/>
      <c r="F88" s="228"/>
      <c r="G88" s="212"/>
      <c r="H88" s="210"/>
      <c r="I88" s="200"/>
      <c r="J88" s="40"/>
      <c r="K88" s="93"/>
      <c r="M88" s="178"/>
      <c r="N88" s="178"/>
      <c r="O88" s="179"/>
      <c r="P88" s="180"/>
      <c r="Q88" s="178"/>
      <c r="R88" s="178"/>
      <c r="S88" s="178"/>
      <c r="T88" s="102"/>
      <c r="U88" s="140"/>
      <c r="V88" s="140"/>
      <c r="X88" s="140"/>
      <c r="Y88" s="44"/>
      <c r="Z88" s="44"/>
      <c r="AA88" s="44"/>
      <c r="AB88" s="102"/>
      <c r="AC88" s="47">
        <v>175.87</v>
      </c>
      <c r="AD88" s="47">
        <v>178.92</v>
      </c>
      <c r="AE88" s="53">
        <v>3.05</v>
      </c>
      <c r="AF88" s="54">
        <v>2.16</v>
      </c>
      <c r="AG88" s="44">
        <v>71</v>
      </c>
      <c r="AH88" s="47">
        <v>0</v>
      </c>
      <c r="AI88" s="44">
        <v>0</v>
      </c>
      <c r="AJ88" s="44" t="s">
        <v>59</v>
      </c>
      <c r="AK88" s="55" t="s">
        <v>55</v>
      </c>
      <c r="AL88" s="56">
        <v>12.1</v>
      </c>
      <c r="AM88" s="44">
        <v>50</v>
      </c>
      <c r="AN88" s="44">
        <v>5</v>
      </c>
      <c r="AO88" s="44">
        <v>2</v>
      </c>
      <c r="AP88" s="44" t="s">
        <v>56</v>
      </c>
      <c r="AQ88" s="4"/>
      <c r="AR88" s="4"/>
    </row>
    <row r="89" spans="1:44">
      <c r="A89" s="39"/>
      <c r="B89" s="39"/>
      <c r="D89" s="210"/>
      <c r="E89" s="210"/>
      <c r="F89" s="228"/>
      <c r="G89" s="212"/>
      <c r="H89" s="225"/>
      <c r="I89" s="200"/>
      <c r="J89" s="40"/>
      <c r="K89" s="93"/>
      <c r="M89" s="178"/>
      <c r="N89" s="178"/>
      <c r="O89" s="179"/>
      <c r="P89" s="180"/>
      <c r="Q89" s="178"/>
      <c r="R89" s="178"/>
      <c r="S89" s="178"/>
      <c r="T89" s="102"/>
      <c r="U89" s="140"/>
      <c r="V89" s="140"/>
      <c r="X89" s="140"/>
      <c r="Y89" s="44"/>
      <c r="Z89" s="44"/>
      <c r="AA89" s="44"/>
      <c r="AB89" s="102"/>
      <c r="AC89" s="47"/>
      <c r="AD89" s="47"/>
      <c r="AE89" s="53"/>
      <c r="AF89" s="54"/>
      <c r="AG89" s="44"/>
      <c r="AH89" s="47"/>
      <c r="AI89" s="44"/>
      <c r="AJ89" s="44"/>
      <c r="AK89" s="55"/>
      <c r="AL89" s="56"/>
      <c r="AM89" s="44"/>
      <c r="AN89" s="44"/>
      <c r="AO89" s="44"/>
      <c r="AP89" s="44"/>
      <c r="AQ89" s="4"/>
      <c r="AR89" s="4"/>
    </row>
    <row r="90" spans="1:44">
      <c r="A90" s="39"/>
      <c r="B90" s="39"/>
      <c r="D90" s="210"/>
      <c r="E90" s="210"/>
      <c r="F90" s="228"/>
      <c r="G90" s="212"/>
      <c r="H90" s="225"/>
      <c r="I90" s="200"/>
      <c r="J90" s="40"/>
      <c r="K90" s="93"/>
      <c r="M90" s="178"/>
      <c r="N90" s="178"/>
      <c r="O90" s="179"/>
      <c r="P90" s="180"/>
      <c r="Q90" s="178"/>
      <c r="R90" s="178"/>
      <c r="S90" s="178"/>
      <c r="T90" s="102"/>
      <c r="U90" s="140"/>
      <c r="V90" s="140"/>
      <c r="X90" s="140"/>
      <c r="Y90" s="44"/>
      <c r="Z90" s="44"/>
      <c r="AA90" s="44"/>
      <c r="AB90" s="102"/>
      <c r="AC90" s="47"/>
      <c r="AD90" s="47"/>
      <c r="AE90" s="53"/>
      <c r="AF90" s="54"/>
      <c r="AG90" s="44"/>
      <c r="AH90" s="47"/>
      <c r="AI90" s="44"/>
      <c r="AJ90" s="44"/>
      <c r="AK90" s="55"/>
      <c r="AL90" s="56"/>
      <c r="AM90" s="44"/>
      <c r="AN90" s="44"/>
      <c r="AO90" s="44"/>
      <c r="AP90" s="44"/>
      <c r="AQ90" s="4"/>
      <c r="AR90" s="4"/>
    </row>
    <row r="91" spans="1:44" ht="72" customHeight="1">
      <c r="A91" s="70" t="s">
        <v>83</v>
      </c>
      <c r="B91" s="70">
        <v>32</v>
      </c>
      <c r="D91" s="210">
        <v>180.07</v>
      </c>
      <c r="E91" s="210">
        <v>195.02</v>
      </c>
      <c r="F91" s="228">
        <f>E91-D91</f>
        <v>14.950000000000017</v>
      </c>
      <c r="G91" s="212" t="s">
        <v>88</v>
      </c>
      <c r="H91" s="212" t="s">
        <v>88</v>
      </c>
      <c r="I91" s="200" t="s">
        <v>83</v>
      </c>
      <c r="J91" s="40"/>
      <c r="K91" s="291" t="s">
        <v>228</v>
      </c>
      <c r="M91" s="178" t="s">
        <v>169</v>
      </c>
      <c r="N91" s="178" t="s">
        <v>85</v>
      </c>
      <c r="O91" s="179"/>
      <c r="P91" s="180"/>
      <c r="Q91" s="178"/>
      <c r="R91" s="178"/>
      <c r="S91" s="178"/>
      <c r="T91" s="102"/>
      <c r="U91" s="140">
        <v>180.07</v>
      </c>
      <c r="V91" s="140">
        <v>182.57</v>
      </c>
      <c r="X91" s="140" t="s">
        <v>212</v>
      </c>
      <c r="Y91" s="44"/>
      <c r="Z91" s="44"/>
      <c r="AA91" s="44"/>
      <c r="AB91" s="102"/>
      <c r="AC91" s="47">
        <v>180.07</v>
      </c>
      <c r="AD91" s="47">
        <v>181.97</v>
      </c>
      <c r="AE91" s="53">
        <v>1.9</v>
      </c>
      <c r="AF91" s="54">
        <v>1.87</v>
      </c>
      <c r="AG91" s="44">
        <v>98</v>
      </c>
      <c r="AH91" s="47">
        <v>1.26</v>
      </c>
      <c r="AI91" s="44">
        <v>66</v>
      </c>
      <c r="AJ91" s="44" t="s">
        <v>59</v>
      </c>
      <c r="AK91" s="55" t="s">
        <v>55</v>
      </c>
      <c r="AL91" s="56">
        <v>7.4</v>
      </c>
      <c r="AM91" s="44">
        <v>55</v>
      </c>
      <c r="AN91" s="44">
        <v>2</v>
      </c>
      <c r="AO91" s="44">
        <v>2</v>
      </c>
      <c r="AP91" s="44" t="s">
        <v>56</v>
      </c>
      <c r="AQ91" s="4"/>
      <c r="AR91" s="4"/>
    </row>
    <row r="92" spans="1:44" ht="60" customHeight="1">
      <c r="A92" s="39" t="s">
        <v>59</v>
      </c>
      <c r="B92" s="39">
        <v>42</v>
      </c>
      <c r="D92" s="219"/>
      <c r="E92" s="219"/>
      <c r="F92" s="228"/>
      <c r="G92" s="221"/>
      <c r="H92" s="221"/>
      <c r="I92" s="203" t="s">
        <v>173</v>
      </c>
      <c r="J92" s="71"/>
      <c r="K92" s="292"/>
      <c r="M92" s="187"/>
      <c r="N92" s="187"/>
      <c r="O92" s="188"/>
      <c r="P92" s="189"/>
      <c r="Q92" s="187"/>
      <c r="R92" s="187"/>
      <c r="S92" s="187"/>
      <c r="T92" s="102"/>
      <c r="U92" s="140">
        <v>182.57</v>
      </c>
      <c r="V92" s="140">
        <v>185.08</v>
      </c>
      <c r="X92" s="140" t="s">
        <v>226</v>
      </c>
      <c r="Y92" s="73"/>
      <c r="Z92" s="73"/>
      <c r="AA92" s="73"/>
      <c r="AB92" s="102"/>
      <c r="AC92" s="75">
        <v>181.97</v>
      </c>
      <c r="AD92" s="75">
        <v>185.01</v>
      </c>
      <c r="AE92" s="77">
        <v>3.04</v>
      </c>
      <c r="AF92" s="78">
        <v>2.67</v>
      </c>
      <c r="AG92" s="73">
        <v>88</v>
      </c>
      <c r="AH92" s="75">
        <v>0.86</v>
      </c>
      <c r="AI92" s="73">
        <v>28</v>
      </c>
      <c r="AJ92" s="73" t="s">
        <v>59</v>
      </c>
      <c r="AK92" s="79" t="s">
        <v>55</v>
      </c>
      <c r="AL92" s="80">
        <v>10.5</v>
      </c>
      <c r="AM92" s="73">
        <v>45</v>
      </c>
      <c r="AN92" s="73">
        <v>1</v>
      </c>
      <c r="AO92" s="73">
        <v>3</v>
      </c>
      <c r="AP92" s="73" t="s">
        <v>56</v>
      </c>
      <c r="AQ92" s="4"/>
      <c r="AR92" s="4"/>
    </row>
    <row r="93" spans="1:44">
      <c r="A93" s="39" t="s">
        <v>59</v>
      </c>
      <c r="B93" s="39">
        <v>44</v>
      </c>
      <c r="D93" s="222"/>
      <c r="E93" s="222"/>
      <c r="F93" s="228"/>
      <c r="G93" s="224"/>
      <c r="H93" s="222"/>
      <c r="I93" s="204"/>
      <c r="J93" s="72"/>
      <c r="K93" s="97"/>
      <c r="M93" s="190"/>
      <c r="N93" s="190"/>
      <c r="O93" s="191"/>
      <c r="P93" s="192"/>
      <c r="Q93" s="190"/>
      <c r="R93" s="190"/>
      <c r="S93" s="190"/>
      <c r="T93" s="102"/>
      <c r="U93" s="140">
        <v>185.08</v>
      </c>
      <c r="V93" s="140">
        <v>187.58</v>
      </c>
      <c r="X93" s="140" t="s">
        <v>227</v>
      </c>
      <c r="Y93" s="74"/>
      <c r="Z93" s="74"/>
      <c r="AA93" s="74"/>
      <c r="AB93" s="102"/>
      <c r="AC93" s="76">
        <v>185.01</v>
      </c>
      <c r="AD93" s="76">
        <v>185.54</v>
      </c>
      <c r="AE93" s="81">
        <v>0.53</v>
      </c>
      <c r="AF93" s="82">
        <v>0.53</v>
      </c>
      <c r="AG93" s="74">
        <v>100</v>
      </c>
      <c r="AH93" s="76">
        <v>0.14000000000000001</v>
      </c>
      <c r="AI93" s="74">
        <v>26</v>
      </c>
      <c r="AJ93" s="74" t="s">
        <v>59</v>
      </c>
      <c r="AK93" s="83" t="s">
        <v>55</v>
      </c>
      <c r="AL93" s="84">
        <v>18.899999999999999</v>
      </c>
      <c r="AM93" s="74">
        <v>45</v>
      </c>
      <c r="AN93" s="74">
        <v>1</v>
      </c>
      <c r="AO93" s="74">
        <v>2</v>
      </c>
      <c r="AP93" s="74" t="s">
        <v>56</v>
      </c>
      <c r="AQ93" s="4"/>
      <c r="AR93" s="4"/>
    </row>
    <row r="94" spans="1:44">
      <c r="D94" s="210"/>
      <c r="E94" s="210"/>
      <c r="F94" s="228"/>
      <c r="G94" s="212"/>
      <c r="H94" s="210"/>
      <c r="I94" s="200"/>
      <c r="J94" s="40"/>
      <c r="K94" s="93"/>
      <c r="M94" s="178"/>
      <c r="N94" s="178"/>
      <c r="O94" s="179"/>
      <c r="P94" s="180"/>
      <c r="Q94" s="178"/>
      <c r="R94" s="178"/>
      <c r="S94" s="178"/>
      <c r="T94" s="102"/>
      <c r="U94" s="140">
        <v>187.58</v>
      </c>
      <c r="V94" s="140">
        <v>190.08</v>
      </c>
      <c r="X94" s="140" t="s">
        <v>229</v>
      </c>
      <c r="Y94" s="44"/>
      <c r="Z94" s="44"/>
      <c r="AA94" s="44"/>
      <c r="AB94" s="102"/>
      <c r="AC94" s="47">
        <v>185.54</v>
      </c>
      <c r="AD94" s="47">
        <v>188.06</v>
      </c>
      <c r="AE94" s="53">
        <v>2.52</v>
      </c>
      <c r="AF94" s="54">
        <v>2.52</v>
      </c>
      <c r="AG94" s="44">
        <v>100</v>
      </c>
      <c r="AH94" s="47">
        <v>1.18</v>
      </c>
      <c r="AI94" s="44">
        <v>46</v>
      </c>
      <c r="AJ94" s="44" t="s">
        <v>59</v>
      </c>
      <c r="AK94" s="55" t="s">
        <v>55</v>
      </c>
      <c r="AL94" s="56">
        <v>10.7</v>
      </c>
      <c r="AM94" s="44">
        <v>40</v>
      </c>
      <c r="AN94" s="44">
        <v>1</v>
      </c>
      <c r="AO94" s="44">
        <v>2</v>
      </c>
      <c r="AP94" s="44" t="s">
        <v>56</v>
      </c>
      <c r="AQ94" s="4"/>
      <c r="AR94" s="4"/>
    </row>
    <row r="95" spans="1:44">
      <c r="D95" s="210"/>
      <c r="E95" s="210"/>
      <c r="F95" s="228"/>
      <c r="G95" s="212"/>
      <c r="H95" s="210"/>
      <c r="I95" s="200"/>
      <c r="J95" s="40"/>
      <c r="K95" s="93"/>
      <c r="M95" s="178"/>
      <c r="N95" s="178"/>
      <c r="O95" s="179"/>
      <c r="P95" s="180"/>
      <c r="Q95" s="178"/>
      <c r="R95" s="178"/>
      <c r="S95" s="178"/>
      <c r="T95" s="102"/>
      <c r="U95" s="140">
        <v>190.08</v>
      </c>
      <c r="V95" s="140">
        <v>192.59</v>
      </c>
      <c r="X95" s="140" t="s">
        <v>230</v>
      </c>
      <c r="Y95" s="44"/>
      <c r="Z95" s="44"/>
      <c r="AA95" s="44"/>
      <c r="AB95" s="102"/>
      <c r="AC95" s="47">
        <v>188.06</v>
      </c>
      <c r="AD95" s="47">
        <v>191.11</v>
      </c>
      <c r="AE95" s="53">
        <v>3.05</v>
      </c>
      <c r="AF95" s="54">
        <v>3.02</v>
      </c>
      <c r="AG95" s="44">
        <v>99</v>
      </c>
      <c r="AH95" s="47">
        <v>1.97</v>
      </c>
      <c r="AI95" s="44">
        <v>65</v>
      </c>
      <c r="AJ95" s="44" t="s">
        <v>59</v>
      </c>
      <c r="AK95" s="55" t="s">
        <v>55</v>
      </c>
      <c r="AL95" s="56">
        <v>11.1</v>
      </c>
      <c r="AM95" s="44">
        <v>55</v>
      </c>
      <c r="AN95" s="44">
        <v>1</v>
      </c>
      <c r="AO95" s="44">
        <v>3</v>
      </c>
      <c r="AP95" s="44" t="s">
        <v>56</v>
      </c>
      <c r="AQ95" s="4"/>
      <c r="AR95" s="4"/>
    </row>
    <row r="96" spans="1:44">
      <c r="A96" s="39"/>
      <c r="B96" s="39"/>
      <c r="D96" s="210"/>
      <c r="E96" s="210"/>
      <c r="F96" s="228"/>
      <c r="G96" s="212"/>
      <c r="H96" s="210"/>
      <c r="I96" s="200"/>
      <c r="J96" s="40"/>
      <c r="K96" s="93"/>
      <c r="M96" s="178"/>
      <c r="N96" s="178"/>
      <c r="O96" s="179"/>
      <c r="P96" s="180"/>
      <c r="Q96" s="178"/>
      <c r="R96" s="178"/>
      <c r="S96" s="178"/>
      <c r="T96" s="102"/>
      <c r="U96" s="140">
        <v>192.59</v>
      </c>
      <c r="V96" s="140">
        <v>195.02</v>
      </c>
      <c r="X96" s="140" t="s">
        <v>231</v>
      </c>
      <c r="Y96" s="44"/>
      <c r="Z96" s="44"/>
      <c r="AA96" s="44"/>
      <c r="AB96" s="102"/>
      <c r="AC96" s="47">
        <v>191.11</v>
      </c>
      <c r="AD96" s="47">
        <v>191.22</v>
      </c>
      <c r="AE96" s="53">
        <v>0.11</v>
      </c>
      <c r="AF96" s="54">
        <v>0.11</v>
      </c>
      <c r="AG96" s="44">
        <v>100</v>
      </c>
      <c r="AH96" s="47">
        <v>0.11</v>
      </c>
      <c r="AI96" s="44">
        <v>100</v>
      </c>
      <c r="AJ96" s="44" t="s">
        <v>59</v>
      </c>
      <c r="AK96" s="55" t="s">
        <v>55</v>
      </c>
      <c r="AL96" s="56">
        <v>9.1</v>
      </c>
      <c r="AM96" s="44">
        <v>50</v>
      </c>
      <c r="AN96" s="44">
        <v>5</v>
      </c>
      <c r="AO96" s="44">
        <v>3</v>
      </c>
      <c r="AP96" s="44" t="s">
        <v>56</v>
      </c>
      <c r="AQ96" s="4"/>
      <c r="AR96" s="4"/>
    </row>
    <row r="97" spans="1:44">
      <c r="A97" s="41"/>
      <c r="B97" s="41"/>
      <c r="D97" s="213"/>
      <c r="E97" s="213"/>
      <c r="F97" s="228"/>
      <c r="G97" s="215"/>
      <c r="H97" s="213"/>
      <c r="I97" s="201"/>
      <c r="J97" s="42"/>
      <c r="K97" s="94"/>
      <c r="M97" s="181"/>
      <c r="N97" s="181"/>
      <c r="O97" s="182"/>
      <c r="P97" s="183"/>
      <c r="Q97" s="181"/>
      <c r="R97" s="181"/>
      <c r="S97" s="181"/>
      <c r="T97" s="102"/>
      <c r="U97" s="141"/>
      <c r="V97" s="141"/>
      <c r="X97" s="141"/>
      <c r="Y97" s="45"/>
      <c r="Z97" s="45"/>
      <c r="AA97" s="45"/>
      <c r="AB97" s="102"/>
      <c r="AC97" s="48">
        <v>191.22</v>
      </c>
      <c r="AD97" s="48">
        <v>194.16</v>
      </c>
      <c r="AE97" s="57">
        <v>2.94</v>
      </c>
      <c r="AF97" s="58">
        <v>2.83</v>
      </c>
      <c r="AG97" s="45">
        <v>96</v>
      </c>
      <c r="AH97" s="48">
        <v>1.55</v>
      </c>
      <c r="AI97" s="45">
        <v>53</v>
      </c>
      <c r="AJ97" s="45" t="s">
        <v>59</v>
      </c>
      <c r="AK97" s="59" t="s">
        <v>55</v>
      </c>
      <c r="AL97" s="60">
        <v>7.5</v>
      </c>
      <c r="AM97" s="45">
        <v>45</v>
      </c>
      <c r="AN97" s="45">
        <v>1</v>
      </c>
      <c r="AO97" s="45">
        <v>3</v>
      </c>
      <c r="AP97" s="45" t="s">
        <v>56</v>
      </c>
      <c r="AQ97" s="4"/>
      <c r="AR97" s="4"/>
    </row>
    <row r="98" spans="1:44" ht="72">
      <c r="A98" s="61"/>
      <c r="B98" s="61"/>
      <c r="D98" s="216">
        <v>195.02</v>
      </c>
      <c r="E98" s="216">
        <v>198.38</v>
      </c>
      <c r="F98" s="228">
        <f>E98-D98</f>
        <v>3.3599999999999852</v>
      </c>
      <c r="G98" s="218" t="s">
        <v>213</v>
      </c>
      <c r="H98" s="216" t="s">
        <v>214</v>
      </c>
      <c r="I98" s="202"/>
      <c r="J98" s="62"/>
      <c r="K98" s="95" t="s">
        <v>174</v>
      </c>
      <c r="M98" s="184"/>
      <c r="N98" s="184"/>
      <c r="O98" s="185"/>
      <c r="P98" s="186" t="s">
        <v>245</v>
      </c>
      <c r="Q98" s="184" t="s">
        <v>84</v>
      </c>
      <c r="R98" s="184"/>
      <c r="S98" s="184"/>
      <c r="T98" s="102"/>
      <c r="U98" s="142">
        <v>195.02</v>
      </c>
      <c r="V98" s="142">
        <v>196.12</v>
      </c>
      <c r="X98" s="142" t="s">
        <v>232</v>
      </c>
      <c r="Y98" s="63"/>
      <c r="Z98" s="63"/>
      <c r="AA98" s="63"/>
      <c r="AB98" s="102"/>
      <c r="AC98" s="64">
        <v>194.16</v>
      </c>
      <c r="AD98" s="64">
        <v>196.73</v>
      </c>
      <c r="AE98" s="65">
        <v>2.57</v>
      </c>
      <c r="AF98" s="66">
        <v>2.44</v>
      </c>
      <c r="AG98" s="63">
        <v>95</v>
      </c>
      <c r="AH98" s="64">
        <v>1.69</v>
      </c>
      <c r="AI98" s="63">
        <v>66</v>
      </c>
      <c r="AJ98" s="63" t="s">
        <v>59</v>
      </c>
      <c r="AK98" s="67" t="s">
        <v>55</v>
      </c>
      <c r="AL98" s="68">
        <v>5.4</v>
      </c>
      <c r="AM98" s="63">
        <v>55</v>
      </c>
      <c r="AN98" s="63">
        <v>1</v>
      </c>
      <c r="AO98" s="63">
        <v>2</v>
      </c>
      <c r="AP98" s="63" t="s">
        <v>56</v>
      </c>
      <c r="AQ98" s="4"/>
      <c r="AR98" s="4"/>
    </row>
    <row r="99" spans="1:44" ht="12.75" customHeight="1">
      <c r="A99" s="39" t="s">
        <v>66</v>
      </c>
      <c r="B99" s="39">
        <v>50</v>
      </c>
      <c r="D99" s="210"/>
      <c r="E99" s="210"/>
      <c r="F99" s="228"/>
      <c r="G99" s="212"/>
      <c r="H99" s="210"/>
      <c r="I99" s="200"/>
      <c r="J99" s="40"/>
      <c r="K99" s="93"/>
      <c r="M99" s="178"/>
      <c r="N99" s="178"/>
      <c r="O99" s="179"/>
      <c r="P99" s="180"/>
      <c r="Q99" s="178"/>
      <c r="R99" s="178"/>
      <c r="S99" s="178"/>
      <c r="T99" s="102"/>
      <c r="U99" s="293" t="s">
        <v>234</v>
      </c>
      <c r="V99" s="294"/>
      <c r="X99" s="142" t="s">
        <v>233</v>
      </c>
      <c r="Y99" s="44"/>
      <c r="Z99" s="44"/>
      <c r="AA99" s="44"/>
      <c r="AB99" s="102"/>
      <c r="AC99" s="47">
        <v>196.73</v>
      </c>
      <c r="AD99" s="47">
        <v>197.21</v>
      </c>
      <c r="AE99" s="53">
        <v>0.48</v>
      </c>
      <c r="AF99" s="54">
        <v>0.46</v>
      </c>
      <c r="AG99" s="44">
        <v>96</v>
      </c>
      <c r="AH99" s="47">
        <v>0.26</v>
      </c>
      <c r="AI99" s="44">
        <v>54</v>
      </c>
      <c r="AJ99" s="44" t="s">
        <v>59</v>
      </c>
      <c r="AK99" s="55" t="s">
        <v>55</v>
      </c>
      <c r="AL99" s="56">
        <v>8.3000000000000007</v>
      </c>
      <c r="AM99" s="44">
        <v>35</v>
      </c>
      <c r="AN99" s="44">
        <v>1</v>
      </c>
      <c r="AO99" s="44">
        <v>2</v>
      </c>
      <c r="AP99" s="44" t="s">
        <v>56</v>
      </c>
      <c r="AQ99" s="4"/>
      <c r="AR99" s="4"/>
    </row>
    <row r="100" spans="1:44">
      <c r="A100" s="39" t="s">
        <v>66</v>
      </c>
      <c r="B100" s="39">
        <v>58</v>
      </c>
      <c r="D100" s="210"/>
      <c r="E100" s="210"/>
      <c r="F100" s="228"/>
      <c r="G100" s="212"/>
      <c r="H100" s="210"/>
      <c r="I100" s="200"/>
      <c r="J100" s="40"/>
      <c r="K100" s="93"/>
      <c r="M100" s="178"/>
      <c r="N100" s="178"/>
      <c r="O100" s="179"/>
      <c r="P100" s="180"/>
      <c r="Q100" s="178"/>
      <c r="R100" s="178"/>
      <c r="S100" s="178"/>
      <c r="T100" s="102"/>
      <c r="U100" s="142">
        <v>196.93</v>
      </c>
      <c r="V100" s="142">
        <v>197.03</v>
      </c>
      <c r="X100" s="142" t="s">
        <v>124</v>
      </c>
      <c r="Y100" s="44"/>
      <c r="Z100" s="44"/>
      <c r="AA100" s="44"/>
      <c r="AB100" s="102"/>
      <c r="AC100" s="47">
        <v>197.21</v>
      </c>
      <c r="AD100" s="47">
        <v>200.25</v>
      </c>
      <c r="AE100" s="53">
        <v>3.04</v>
      </c>
      <c r="AF100" s="54">
        <v>2.99</v>
      </c>
      <c r="AG100" s="44">
        <v>98</v>
      </c>
      <c r="AH100" s="47">
        <v>1.04</v>
      </c>
      <c r="AI100" s="44">
        <v>34</v>
      </c>
      <c r="AJ100" s="44" t="s">
        <v>59</v>
      </c>
      <c r="AK100" s="55" t="s">
        <v>55</v>
      </c>
      <c r="AL100" s="56">
        <v>10.199999999999999</v>
      </c>
      <c r="AM100" s="44">
        <v>58</v>
      </c>
      <c r="AN100" s="44">
        <v>1</v>
      </c>
      <c r="AO100" s="44">
        <v>2</v>
      </c>
      <c r="AP100" s="44" t="s">
        <v>56</v>
      </c>
      <c r="AQ100" s="4"/>
      <c r="AR100" s="4"/>
    </row>
    <row r="101" spans="1:44">
      <c r="A101" s="39"/>
      <c r="B101" s="39"/>
      <c r="D101" s="210"/>
      <c r="E101" s="210"/>
      <c r="F101" s="228"/>
      <c r="G101" s="212"/>
      <c r="H101" s="210"/>
      <c r="I101" s="200"/>
      <c r="J101" s="40"/>
      <c r="K101" s="93"/>
      <c r="M101" s="178"/>
      <c r="N101" s="178"/>
      <c r="O101" s="179"/>
      <c r="P101" s="180"/>
      <c r="Q101" s="178"/>
      <c r="R101" s="178"/>
      <c r="S101" s="178"/>
      <c r="T101" s="102"/>
      <c r="U101" s="142">
        <v>196.12</v>
      </c>
      <c r="V101" s="142">
        <v>197.24</v>
      </c>
      <c r="X101" s="142" t="s">
        <v>235</v>
      </c>
      <c r="Y101" s="44"/>
      <c r="Z101" s="44"/>
      <c r="AA101" s="44"/>
      <c r="AB101" s="102"/>
      <c r="AC101" s="47"/>
      <c r="AD101" s="47"/>
      <c r="AE101" s="53"/>
      <c r="AF101" s="54"/>
      <c r="AG101" s="44"/>
      <c r="AH101" s="47"/>
      <c r="AI101" s="44"/>
      <c r="AJ101" s="44"/>
      <c r="AK101" s="55"/>
      <c r="AL101" s="56"/>
      <c r="AM101" s="44"/>
      <c r="AN101" s="44"/>
      <c r="AO101" s="44"/>
      <c r="AP101" s="44"/>
      <c r="AQ101" s="4"/>
      <c r="AR101" s="4"/>
    </row>
    <row r="102" spans="1:44">
      <c r="A102" s="39"/>
      <c r="B102" s="39"/>
      <c r="D102" s="210"/>
      <c r="E102" s="210"/>
      <c r="F102" s="228"/>
      <c r="G102" s="212"/>
      <c r="H102" s="210"/>
      <c r="I102" s="200"/>
      <c r="J102" s="40"/>
      <c r="K102" s="93"/>
      <c r="M102" s="178"/>
      <c r="N102" s="178"/>
      <c r="O102" s="179"/>
      <c r="P102" s="180"/>
      <c r="Q102" s="178"/>
      <c r="R102" s="178"/>
      <c r="S102" s="178"/>
      <c r="T102" s="102"/>
      <c r="U102" s="142">
        <v>197.24</v>
      </c>
      <c r="V102" s="142">
        <v>198.38</v>
      </c>
      <c r="X102" s="142" t="s">
        <v>236</v>
      </c>
      <c r="Y102" s="44"/>
      <c r="Z102" s="44"/>
      <c r="AA102" s="44"/>
      <c r="AB102" s="102"/>
      <c r="AC102" s="47"/>
      <c r="AD102" s="47"/>
      <c r="AE102" s="53"/>
      <c r="AF102" s="54"/>
      <c r="AG102" s="44"/>
      <c r="AH102" s="47"/>
      <c r="AI102" s="44"/>
      <c r="AJ102" s="44"/>
      <c r="AK102" s="55"/>
      <c r="AL102" s="56"/>
      <c r="AM102" s="44"/>
      <c r="AN102" s="44"/>
      <c r="AO102" s="44"/>
      <c r="AP102" s="44"/>
      <c r="AQ102" s="4"/>
      <c r="AR102" s="4"/>
    </row>
    <row r="103" spans="1:44" ht="84">
      <c r="A103" s="39"/>
      <c r="B103" s="39"/>
      <c r="D103" s="210">
        <v>198.38</v>
      </c>
      <c r="E103" s="210">
        <v>200.64</v>
      </c>
      <c r="F103" s="228">
        <f>E103-D103</f>
        <v>2.2599999999999909</v>
      </c>
      <c r="G103" s="212" t="s">
        <v>175</v>
      </c>
      <c r="H103" s="212" t="s">
        <v>175</v>
      </c>
      <c r="I103" s="200"/>
      <c r="J103" s="40"/>
      <c r="K103" s="93" t="s">
        <v>194</v>
      </c>
      <c r="M103" s="178"/>
      <c r="N103" s="178"/>
      <c r="O103" s="179"/>
      <c r="P103" s="180"/>
      <c r="Q103" s="178"/>
      <c r="R103" s="178"/>
      <c r="S103" s="178"/>
      <c r="T103" s="102"/>
      <c r="U103" s="140">
        <v>198.38</v>
      </c>
      <c r="V103" s="140">
        <v>200.64</v>
      </c>
      <c r="X103" s="140" t="s">
        <v>237</v>
      </c>
      <c r="Y103" s="44"/>
      <c r="Z103" s="44"/>
      <c r="AA103" s="44"/>
      <c r="AB103" s="102"/>
      <c r="AC103" s="47">
        <v>200.25</v>
      </c>
      <c r="AD103" s="47">
        <v>201.37</v>
      </c>
      <c r="AE103" s="53">
        <v>1.1200000000000001</v>
      </c>
      <c r="AF103" s="54">
        <v>1.05</v>
      </c>
      <c r="AG103" s="44">
        <v>94</v>
      </c>
      <c r="AH103" s="47">
        <v>0.2</v>
      </c>
      <c r="AI103" s="44">
        <v>18</v>
      </c>
      <c r="AJ103" s="44" t="s">
        <v>59</v>
      </c>
      <c r="AK103" s="55" t="s">
        <v>55</v>
      </c>
      <c r="AL103" s="56">
        <v>11.6</v>
      </c>
      <c r="AM103" s="44">
        <v>30</v>
      </c>
      <c r="AN103" s="44">
        <v>1</v>
      </c>
      <c r="AO103" s="44">
        <v>2</v>
      </c>
      <c r="AP103" s="44" t="s">
        <v>56</v>
      </c>
      <c r="AQ103" s="4"/>
      <c r="AR103" s="4"/>
    </row>
    <row r="104" spans="1:44">
      <c r="A104" s="69"/>
      <c r="B104" s="69"/>
      <c r="D104" s="219"/>
      <c r="E104" s="219"/>
      <c r="F104" s="228"/>
      <c r="G104" s="221"/>
      <c r="H104" s="219"/>
      <c r="I104" s="203"/>
      <c r="J104" s="71"/>
      <c r="K104" s="96"/>
      <c r="M104" s="187"/>
      <c r="N104" s="187"/>
      <c r="O104" s="188"/>
      <c r="P104" s="189"/>
      <c r="Q104" s="187"/>
      <c r="R104" s="187"/>
      <c r="S104" s="187"/>
      <c r="T104" s="102"/>
      <c r="U104" s="140">
        <v>199.43</v>
      </c>
      <c r="V104" s="140">
        <v>199.5</v>
      </c>
      <c r="X104" s="140" t="s">
        <v>176</v>
      </c>
      <c r="Y104" s="73"/>
      <c r="Z104" s="73"/>
      <c r="AA104" s="73"/>
      <c r="AB104" s="102"/>
      <c r="AC104" s="75">
        <v>201.37</v>
      </c>
      <c r="AD104" s="75">
        <v>203.3</v>
      </c>
      <c r="AE104" s="77">
        <v>1.93</v>
      </c>
      <c r="AF104" s="78">
        <v>1.8</v>
      </c>
      <c r="AG104" s="73">
        <v>93</v>
      </c>
      <c r="AH104" s="75">
        <v>0.94</v>
      </c>
      <c r="AI104" s="73">
        <v>49</v>
      </c>
      <c r="AJ104" s="73" t="s">
        <v>59</v>
      </c>
      <c r="AK104" s="79" t="s">
        <v>55</v>
      </c>
      <c r="AL104" s="80">
        <v>10.9</v>
      </c>
      <c r="AM104" s="73">
        <v>35</v>
      </c>
      <c r="AN104" s="73">
        <v>1</v>
      </c>
      <c r="AO104" s="73">
        <v>2</v>
      </c>
      <c r="AP104" s="73" t="s">
        <v>56</v>
      </c>
      <c r="AQ104" s="4"/>
      <c r="AR104" s="4"/>
    </row>
    <row r="105" spans="1:44" ht="48">
      <c r="A105" s="70"/>
      <c r="B105" s="70"/>
      <c r="D105" s="222">
        <v>200.64</v>
      </c>
      <c r="E105" s="222">
        <v>203.02</v>
      </c>
      <c r="F105" s="228">
        <f>E105-D105</f>
        <v>2.3800000000000239</v>
      </c>
      <c r="G105" s="224" t="s">
        <v>242</v>
      </c>
      <c r="H105" s="222" t="s">
        <v>243</v>
      </c>
      <c r="I105" s="204" t="s">
        <v>73</v>
      </c>
      <c r="J105" s="72" t="s">
        <v>244</v>
      </c>
      <c r="K105" s="97" t="s">
        <v>181</v>
      </c>
      <c r="M105" s="190"/>
      <c r="N105" s="190"/>
      <c r="O105" s="191"/>
      <c r="P105" s="192" t="s">
        <v>178</v>
      </c>
      <c r="Q105" s="190"/>
      <c r="R105" s="190"/>
      <c r="S105" s="190"/>
      <c r="T105" s="102"/>
      <c r="U105" s="136">
        <v>200.64</v>
      </c>
      <c r="V105" s="136">
        <v>203.02</v>
      </c>
      <c r="X105" s="145" t="s">
        <v>238</v>
      </c>
      <c r="Y105" s="74"/>
      <c r="Z105" s="74"/>
      <c r="AA105" s="74"/>
      <c r="AB105" s="102"/>
      <c r="AC105" s="76">
        <v>203.3</v>
      </c>
      <c r="AD105" s="76">
        <v>206.35</v>
      </c>
      <c r="AE105" s="81">
        <v>3.05</v>
      </c>
      <c r="AF105" s="82">
        <v>2.88</v>
      </c>
      <c r="AG105" s="74">
        <v>94</v>
      </c>
      <c r="AH105" s="76">
        <v>0.86</v>
      </c>
      <c r="AI105" s="74">
        <v>28</v>
      </c>
      <c r="AJ105" s="74" t="s">
        <v>59</v>
      </c>
      <c r="AK105" s="83" t="s">
        <v>55</v>
      </c>
      <c r="AL105" s="84">
        <v>9.5</v>
      </c>
      <c r="AM105" s="74">
        <v>40</v>
      </c>
      <c r="AN105" s="74">
        <v>1</v>
      </c>
      <c r="AO105" s="74">
        <v>2</v>
      </c>
      <c r="AP105" s="74" t="s">
        <v>56</v>
      </c>
      <c r="AQ105" s="4"/>
      <c r="AR105" s="4"/>
    </row>
    <row r="106" spans="1:44">
      <c r="A106" s="39"/>
      <c r="B106" s="39"/>
      <c r="D106" s="210"/>
      <c r="E106" s="210"/>
      <c r="F106" s="228"/>
      <c r="G106" s="212"/>
      <c r="H106" s="210"/>
      <c r="I106" s="200"/>
      <c r="J106" s="40"/>
      <c r="K106" s="93"/>
      <c r="M106" s="178"/>
      <c r="N106" s="178"/>
      <c r="O106" s="179"/>
      <c r="P106" s="180"/>
      <c r="Q106" s="178"/>
      <c r="R106" s="178"/>
      <c r="S106" s="178"/>
      <c r="T106" s="102"/>
      <c r="U106" s="144">
        <v>200.77</v>
      </c>
      <c r="V106" s="144">
        <v>200.88</v>
      </c>
      <c r="X106" s="144" t="s">
        <v>179</v>
      </c>
      <c r="Y106" s="44"/>
      <c r="Z106" s="44"/>
      <c r="AA106" s="44"/>
      <c r="AB106" s="102"/>
      <c r="AC106" s="47">
        <v>206.35</v>
      </c>
      <c r="AD106" s="47">
        <v>209.4</v>
      </c>
      <c r="AE106" s="53">
        <v>3.05</v>
      </c>
      <c r="AF106" s="54">
        <v>3.05</v>
      </c>
      <c r="AG106" s="44">
        <v>100</v>
      </c>
      <c r="AH106" s="47">
        <v>1.34</v>
      </c>
      <c r="AI106" s="44">
        <v>44</v>
      </c>
      <c r="AJ106" s="44" t="s">
        <v>59</v>
      </c>
      <c r="AK106" s="55" t="s">
        <v>55</v>
      </c>
      <c r="AL106" s="56">
        <v>9.1999999999999993</v>
      </c>
      <c r="AM106" s="44">
        <v>40</v>
      </c>
      <c r="AN106" s="44">
        <v>1</v>
      </c>
      <c r="AO106" s="44">
        <v>2</v>
      </c>
      <c r="AP106" s="44" t="s">
        <v>56</v>
      </c>
      <c r="AQ106" s="4"/>
      <c r="AR106" s="4"/>
    </row>
    <row r="107" spans="1:44">
      <c r="A107" s="39"/>
      <c r="B107" s="39"/>
      <c r="D107" s="210"/>
      <c r="E107" s="210"/>
      <c r="F107" s="228"/>
      <c r="G107" s="212"/>
      <c r="H107" s="210"/>
      <c r="I107" s="200"/>
      <c r="J107" s="40"/>
      <c r="K107" s="93"/>
      <c r="M107" s="178"/>
      <c r="N107" s="178"/>
      <c r="O107" s="179"/>
      <c r="P107" s="180"/>
      <c r="Q107" s="178"/>
      <c r="R107" s="178"/>
      <c r="S107" s="178"/>
      <c r="T107" s="102"/>
      <c r="U107" s="140"/>
      <c r="V107" s="140"/>
      <c r="X107" s="140"/>
      <c r="Y107" s="44"/>
      <c r="Z107" s="44"/>
      <c r="AA107" s="44"/>
      <c r="AB107" s="102"/>
      <c r="AC107" s="47"/>
      <c r="AD107" s="47"/>
      <c r="AE107" s="53"/>
      <c r="AF107" s="54"/>
      <c r="AG107" s="44"/>
      <c r="AH107" s="47"/>
      <c r="AI107" s="44"/>
      <c r="AJ107" s="44"/>
      <c r="AK107" s="55"/>
      <c r="AL107" s="56"/>
      <c r="AM107" s="44"/>
      <c r="AN107" s="44"/>
      <c r="AO107" s="44"/>
      <c r="AP107" s="44"/>
      <c r="AQ107" s="4"/>
      <c r="AR107" s="4"/>
    </row>
    <row r="108" spans="1:44">
      <c r="A108" s="39"/>
      <c r="B108" s="39"/>
      <c r="D108" s="210"/>
      <c r="E108" s="210"/>
      <c r="F108" s="228"/>
      <c r="G108" s="212"/>
      <c r="H108" s="210"/>
      <c r="I108" s="200"/>
      <c r="J108" s="40"/>
      <c r="K108" s="93"/>
      <c r="M108" s="178"/>
      <c r="N108" s="178"/>
      <c r="O108" s="179"/>
      <c r="P108" s="180"/>
      <c r="Q108" s="178"/>
      <c r="R108" s="178"/>
      <c r="S108" s="178"/>
      <c r="T108" s="102"/>
      <c r="U108" s="140"/>
      <c r="V108" s="140"/>
      <c r="X108" s="140"/>
      <c r="Y108" s="44"/>
      <c r="Z108" s="44"/>
      <c r="AA108" s="44"/>
      <c r="AB108" s="102"/>
      <c r="AC108" s="47"/>
      <c r="AD108" s="47"/>
      <c r="AE108" s="53"/>
      <c r="AF108" s="54"/>
      <c r="AG108" s="44"/>
      <c r="AH108" s="47"/>
      <c r="AI108" s="44"/>
      <c r="AJ108" s="44"/>
      <c r="AK108" s="55"/>
      <c r="AL108" s="56"/>
      <c r="AM108" s="44"/>
      <c r="AN108" s="44"/>
      <c r="AO108" s="44"/>
      <c r="AP108" s="44"/>
      <c r="AQ108" s="4"/>
      <c r="AR108" s="4"/>
    </row>
    <row r="109" spans="1:44" ht="60">
      <c r="A109" s="39" t="s">
        <v>62</v>
      </c>
      <c r="B109" s="39">
        <v>40</v>
      </c>
      <c r="D109" s="210">
        <v>203.02</v>
      </c>
      <c r="E109" s="210">
        <v>214.84</v>
      </c>
      <c r="F109" s="228">
        <f>E109-D109</f>
        <v>11.819999999999993</v>
      </c>
      <c r="G109" s="212" t="s">
        <v>250</v>
      </c>
      <c r="H109" s="210" t="s">
        <v>180</v>
      </c>
      <c r="I109" s="200"/>
      <c r="J109" s="40"/>
      <c r="K109" s="93" t="s">
        <v>251</v>
      </c>
      <c r="M109" s="178"/>
      <c r="N109" s="178"/>
      <c r="O109" s="179"/>
      <c r="P109" s="180"/>
      <c r="Q109" s="178"/>
      <c r="R109" s="178"/>
      <c r="S109" s="178"/>
      <c r="T109" s="102"/>
      <c r="U109" s="140">
        <v>203.02</v>
      </c>
      <c r="V109" s="140">
        <v>204.32</v>
      </c>
      <c r="X109" s="140" t="s">
        <v>239</v>
      </c>
      <c r="Y109" s="44"/>
      <c r="Z109" s="44"/>
      <c r="AA109" s="44"/>
      <c r="AB109" s="102"/>
      <c r="AC109" s="47">
        <v>209.4</v>
      </c>
      <c r="AD109" s="47">
        <v>211.55</v>
      </c>
      <c r="AE109" s="53">
        <v>2.15</v>
      </c>
      <c r="AF109" s="54">
        <v>2.14</v>
      </c>
      <c r="AG109" s="44">
        <v>99</v>
      </c>
      <c r="AH109" s="47">
        <v>1.62</v>
      </c>
      <c r="AI109" s="44">
        <v>75</v>
      </c>
      <c r="AJ109" s="44" t="s">
        <v>59</v>
      </c>
      <c r="AK109" s="55" t="s">
        <v>55</v>
      </c>
      <c r="AL109" s="56">
        <v>6.7</v>
      </c>
      <c r="AM109" s="44">
        <v>50</v>
      </c>
      <c r="AN109" s="44">
        <v>5</v>
      </c>
      <c r="AO109" s="44">
        <v>3</v>
      </c>
      <c r="AP109" s="44" t="s">
        <v>56</v>
      </c>
      <c r="AQ109" s="4"/>
      <c r="AR109" s="4"/>
    </row>
    <row r="110" spans="1:44">
      <c r="A110" s="39" t="s">
        <v>83</v>
      </c>
      <c r="B110" s="39"/>
      <c r="D110" s="210"/>
      <c r="E110" s="210"/>
      <c r="F110" s="228"/>
      <c r="G110" s="212"/>
      <c r="H110" s="210"/>
      <c r="I110" s="200"/>
      <c r="J110" s="40"/>
      <c r="K110" s="93"/>
      <c r="M110" s="178"/>
      <c r="N110" s="178"/>
      <c r="O110" s="179"/>
      <c r="P110" s="180"/>
      <c r="Q110" s="178"/>
      <c r="R110" s="178"/>
      <c r="S110" s="178"/>
      <c r="T110" s="102"/>
      <c r="U110" s="140">
        <v>204.32</v>
      </c>
      <c r="V110" s="140">
        <v>205.9</v>
      </c>
      <c r="X110" s="140" t="s">
        <v>240</v>
      </c>
      <c r="Y110" s="44"/>
      <c r="Z110" s="44"/>
      <c r="AA110" s="44"/>
      <c r="AB110" s="102"/>
      <c r="AC110" s="47">
        <v>211.55</v>
      </c>
      <c r="AD110" s="47">
        <v>212.45</v>
      </c>
      <c r="AE110" s="53">
        <v>0.9</v>
      </c>
      <c r="AF110" s="54">
        <v>0.89</v>
      </c>
      <c r="AG110" s="44">
        <v>99</v>
      </c>
      <c r="AH110" s="47">
        <v>0.7</v>
      </c>
      <c r="AI110" s="44">
        <v>79</v>
      </c>
      <c r="AJ110" s="44" t="s">
        <v>59</v>
      </c>
      <c r="AK110" s="55" t="s">
        <v>55</v>
      </c>
      <c r="AL110" s="56">
        <v>5.5</v>
      </c>
      <c r="AM110" s="44">
        <v>30</v>
      </c>
      <c r="AN110" s="44">
        <v>1</v>
      </c>
      <c r="AO110" s="44">
        <v>3</v>
      </c>
      <c r="AP110" s="44" t="s">
        <v>56</v>
      </c>
      <c r="AQ110" s="4"/>
      <c r="AR110" s="4"/>
    </row>
    <row r="111" spans="1:44" ht="24">
      <c r="A111" s="41" t="s">
        <v>66</v>
      </c>
      <c r="B111" s="41">
        <v>36</v>
      </c>
      <c r="D111" s="213"/>
      <c r="E111" s="213"/>
      <c r="F111" s="228"/>
      <c r="G111" s="215"/>
      <c r="H111" s="213"/>
      <c r="I111" s="201"/>
      <c r="J111" s="42"/>
      <c r="K111" s="94" t="s">
        <v>182</v>
      </c>
      <c r="M111" s="181" t="s">
        <v>247</v>
      </c>
      <c r="N111" s="181"/>
      <c r="O111" s="182"/>
      <c r="P111" s="183"/>
      <c r="Q111" s="181"/>
      <c r="R111" s="181"/>
      <c r="S111" s="181"/>
      <c r="T111" s="102"/>
      <c r="U111" s="143">
        <v>205.9</v>
      </c>
      <c r="V111" s="143">
        <v>207.42</v>
      </c>
      <c r="X111" s="143" t="s">
        <v>252</v>
      </c>
      <c r="Y111" s="45"/>
      <c r="Z111" s="45"/>
      <c r="AA111" s="45"/>
      <c r="AB111" s="102"/>
      <c r="AC111" s="48">
        <v>212.45</v>
      </c>
      <c r="AD111" s="48">
        <v>215.49</v>
      </c>
      <c r="AE111" s="57">
        <v>3.04</v>
      </c>
      <c r="AF111" s="58">
        <v>2.94</v>
      </c>
      <c r="AG111" s="45">
        <v>97</v>
      </c>
      <c r="AH111" s="48">
        <v>1.63</v>
      </c>
      <c r="AI111" s="45">
        <v>54</v>
      </c>
      <c r="AJ111" s="45" t="s">
        <v>59</v>
      </c>
      <c r="AK111" s="59" t="s">
        <v>55</v>
      </c>
      <c r="AL111" s="60">
        <v>9.8000000000000007</v>
      </c>
      <c r="AM111" s="45">
        <v>35</v>
      </c>
      <c r="AN111" s="45">
        <v>1</v>
      </c>
      <c r="AO111" s="45">
        <v>2</v>
      </c>
      <c r="AP111" s="45" t="s">
        <v>56</v>
      </c>
      <c r="AQ111" s="4"/>
      <c r="AR111" s="4"/>
    </row>
    <row r="112" spans="1:44" ht="48">
      <c r="A112" s="70"/>
      <c r="B112" s="70"/>
      <c r="D112" s="222"/>
      <c r="E112" s="222"/>
      <c r="F112" s="228"/>
      <c r="G112" s="224"/>
      <c r="H112" s="222"/>
      <c r="I112" s="204"/>
      <c r="J112" s="72"/>
      <c r="K112" s="97" t="s">
        <v>246</v>
      </c>
      <c r="M112" s="190"/>
      <c r="N112" s="190"/>
      <c r="O112" s="191"/>
      <c r="P112" s="192" t="s">
        <v>178</v>
      </c>
      <c r="Q112" s="190" t="s">
        <v>248</v>
      </c>
      <c r="R112" s="190"/>
      <c r="S112" s="190"/>
      <c r="T112" s="102"/>
      <c r="U112" s="143">
        <v>207.42</v>
      </c>
      <c r="V112" s="143">
        <v>209.14</v>
      </c>
      <c r="X112" s="143" t="s">
        <v>257</v>
      </c>
      <c r="Y112" s="74"/>
      <c r="Z112" s="74"/>
      <c r="AA112" s="74"/>
      <c r="AB112" s="102"/>
      <c r="AC112" s="76">
        <v>215.49</v>
      </c>
      <c r="AD112" s="76">
        <v>217.1</v>
      </c>
      <c r="AE112" s="81">
        <v>1.61</v>
      </c>
      <c r="AF112" s="82">
        <v>1.6</v>
      </c>
      <c r="AG112" s="74">
        <v>99</v>
      </c>
      <c r="AH112" s="76">
        <v>1</v>
      </c>
      <c r="AI112" s="74">
        <v>62</v>
      </c>
      <c r="AJ112" s="74" t="s">
        <v>59</v>
      </c>
      <c r="AK112" s="83" t="s">
        <v>55</v>
      </c>
      <c r="AL112" s="84">
        <v>9.9</v>
      </c>
      <c r="AM112" s="74">
        <v>50</v>
      </c>
      <c r="AN112" s="74">
        <v>1</v>
      </c>
      <c r="AO112" s="74">
        <v>2</v>
      </c>
      <c r="AP112" s="74" t="s">
        <v>56</v>
      </c>
      <c r="AQ112" s="4"/>
      <c r="AR112" s="4"/>
    </row>
    <row r="113" spans="1:44">
      <c r="A113" s="61"/>
      <c r="B113" s="61"/>
      <c r="D113" s="216"/>
      <c r="E113" s="216"/>
      <c r="F113" s="228"/>
      <c r="G113" s="218"/>
      <c r="H113" s="216"/>
      <c r="I113" s="202"/>
      <c r="J113" s="62"/>
      <c r="K113" s="95"/>
      <c r="M113" s="184"/>
      <c r="N113" s="184"/>
      <c r="O113" s="185"/>
      <c r="P113" s="186"/>
      <c r="Q113" s="184"/>
      <c r="R113" s="184"/>
      <c r="S113" s="184"/>
      <c r="T113" s="102"/>
      <c r="U113" s="140">
        <v>209.14</v>
      </c>
      <c r="V113" s="140">
        <v>210.88</v>
      </c>
      <c r="X113" s="143" t="s">
        <v>258</v>
      </c>
      <c r="Y113" s="63"/>
      <c r="Z113" s="63"/>
      <c r="AA113" s="63"/>
      <c r="AB113" s="102"/>
      <c r="AC113" s="64"/>
      <c r="AD113" s="64"/>
      <c r="AE113" s="65"/>
      <c r="AF113" s="66"/>
      <c r="AG113" s="63"/>
      <c r="AH113" s="64"/>
      <c r="AI113" s="63"/>
      <c r="AJ113" s="63"/>
      <c r="AK113" s="67"/>
      <c r="AL113" s="68"/>
      <c r="AM113" s="63"/>
      <c r="AN113" s="63"/>
      <c r="AO113" s="63"/>
      <c r="AP113" s="63"/>
      <c r="AQ113" s="4"/>
      <c r="AR113" s="4"/>
    </row>
    <row r="114" spans="1:44" ht="36">
      <c r="A114" s="39"/>
      <c r="B114" s="39"/>
      <c r="D114" s="210"/>
      <c r="E114" s="210"/>
      <c r="F114" s="228"/>
      <c r="G114" s="212"/>
      <c r="H114" s="210"/>
      <c r="I114" s="200"/>
      <c r="J114" s="40"/>
      <c r="K114" s="93" t="s">
        <v>183</v>
      </c>
      <c r="M114" s="178"/>
      <c r="N114" s="178"/>
      <c r="O114" s="179"/>
      <c r="P114" s="180"/>
      <c r="Q114" s="178"/>
      <c r="R114" s="178"/>
      <c r="S114" s="178"/>
      <c r="T114" s="102"/>
      <c r="U114" s="34">
        <v>210.88</v>
      </c>
      <c r="V114" s="34">
        <v>212.12</v>
      </c>
      <c r="X114" s="140" t="s">
        <v>259</v>
      </c>
      <c r="Y114" s="44"/>
      <c r="Z114" s="44"/>
      <c r="AA114" s="44"/>
      <c r="AB114" s="102"/>
      <c r="AC114" s="47">
        <v>217.1</v>
      </c>
      <c r="AD114" s="47">
        <v>218.54</v>
      </c>
      <c r="AE114" s="53">
        <v>1.44</v>
      </c>
      <c r="AF114" s="54">
        <v>1.43</v>
      </c>
      <c r="AG114" s="44">
        <v>99</v>
      </c>
      <c r="AH114" s="47">
        <v>0.76</v>
      </c>
      <c r="AI114" s="44">
        <v>53</v>
      </c>
      <c r="AJ114" s="44" t="s">
        <v>59</v>
      </c>
      <c r="AK114" s="55" t="s">
        <v>55</v>
      </c>
      <c r="AL114" s="56">
        <v>10.4</v>
      </c>
      <c r="AM114" s="44">
        <v>70</v>
      </c>
      <c r="AN114" s="44">
        <v>1</v>
      </c>
      <c r="AO114" s="44">
        <v>2</v>
      </c>
      <c r="AP114" s="44" t="s">
        <v>56</v>
      </c>
      <c r="AQ114" s="4"/>
      <c r="AR114" s="4"/>
    </row>
    <row r="115" spans="1:44">
      <c r="A115" s="39"/>
      <c r="B115" s="39"/>
      <c r="D115" s="210"/>
      <c r="E115" s="210"/>
      <c r="F115" s="228"/>
      <c r="G115" s="212"/>
      <c r="H115" s="210"/>
      <c r="I115" s="200"/>
      <c r="J115" s="40"/>
      <c r="K115" s="93"/>
      <c r="M115" s="178"/>
      <c r="N115" s="178"/>
      <c r="O115" s="179"/>
      <c r="P115" s="180"/>
      <c r="Q115" s="178"/>
      <c r="R115" s="178"/>
      <c r="S115" s="178"/>
      <c r="T115" s="102"/>
      <c r="U115" s="140">
        <v>212.12</v>
      </c>
      <c r="V115" s="140">
        <v>213.62</v>
      </c>
      <c r="X115" s="140" t="s">
        <v>260</v>
      </c>
      <c r="Y115" s="44"/>
      <c r="Z115" s="44"/>
      <c r="AA115" s="44"/>
      <c r="AB115" s="102"/>
      <c r="AC115" s="47">
        <v>218.54</v>
      </c>
      <c r="AD115" s="47">
        <v>221.59</v>
      </c>
      <c r="AE115" s="53">
        <v>3.05</v>
      </c>
      <c r="AF115" s="54">
        <v>2.74</v>
      </c>
      <c r="AG115" s="44">
        <v>90</v>
      </c>
      <c r="AH115" s="47">
        <v>0.56999999999999995</v>
      </c>
      <c r="AI115" s="44">
        <v>19</v>
      </c>
      <c r="AJ115" s="44" t="s">
        <v>59</v>
      </c>
      <c r="AK115" s="55" t="s">
        <v>58</v>
      </c>
      <c r="AL115" s="56">
        <v>11.8</v>
      </c>
      <c r="AM115" s="44">
        <v>67</v>
      </c>
      <c r="AN115" s="44">
        <v>1</v>
      </c>
      <c r="AO115" s="44">
        <v>2</v>
      </c>
      <c r="AP115" s="44" t="s">
        <v>56</v>
      </c>
      <c r="AQ115" s="4"/>
      <c r="AR115" s="4"/>
    </row>
    <row r="116" spans="1:44">
      <c r="A116" s="39"/>
      <c r="B116" s="39"/>
      <c r="D116" s="210"/>
      <c r="E116" s="210"/>
      <c r="F116" s="228"/>
      <c r="G116" s="212"/>
      <c r="H116" s="210"/>
      <c r="I116" s="200"/>
      <c r="J116" s="40"/>
      <c r="K116" s="93"/>
      <c r="M116" s="178"/>
      <c r="N116" s="178"/>
      <c r="O116" s="179"/>
      <c r="P116" s="180"/>
      <c r="Q116" s="178"/>
      <c r="R116" s="178"/>
      <c r="S116" s="178"/>
      <c r="T116" s="102"/>
      <c r="U116" s="140">
        <v>213.62</v>
      </c>
      <c r="V116" s="140">
        <v>214.84</v>
      </c>
      <c r="X116" s="140" t="s">
        <v>261</v>
      </c>
      <c r="Y116" s="44"/>
      <c r="Z116" s="44"/>
      <c r="AA116" s="44"/>
      <c r="AB116" s="102"/>
      <c r="AC116" s="47">
        <v>221.59</v>
      </c>
      <c r="AD116" s="47">
        <v>222.49</v>
      </c>
      <c r="AE116" s="53">
        <v>0.9</v>
      </c>
      <c r="AF116" s="54">
        <v>0.9</v>
      </c>
      <c r="AG116" s="44">
        <v>100</v>
      </c>
      <c r="AH116" s="47">
        <v>0.41</v>
      </c>
      <c r="AI116" s="44">
        <v>45</v>
      </c>
      <c r="AJ116" s="44" t="s">
        <v>59</v>
      </c>
      <c r="AK116" s="55" t="s">
        <v>55</v>
      </c>
      <c r="AL116" s="56">
        <v>10</v>
      </c>
      <c r="AM116" s="44">
        <v>45</v>
      </c>
      <c r="AN116" s="44">
        <v>1</v>
      </c>
      <c r="AO116" s="44">
        <v>2</v>
      </c>
      <c r="AP116" s="44" t="s">
        <v>56</v>
      </c>
      <c r="AQ116" s="4"/>
      <c r="AR116" s="4"/>
    </row>
    <row r="117" spans="1:44">
      <c r="A117" s="39" t="s">
        <v>62</v>
      </c>
      <c r="B117" s="39">
        <v>42</v>
      </c>
      <c r="D117" s="210">
        <v>214.84</v>
      </c>
      <c r="E117" s="210">
        <v>215.37</v>
      </c>
      <c r="F117" s="228">
        <f>E117-D117</f>
        <v>0.53000000000000114</v>
      </c>
      <c r="G117" s="212"/>
      <c r="H117" s="210" t="s">
        <v>91</v>
      </c>
      <c r="I117" s="200"/>
      <c r="J117" s="40"/>
      <c r="K117" s="93" t="s">
        <v>184</v>
      </c>
      <c r="M117" s="178"/>
      <c r="N117" s="178"/>
      <c r="O117" s="179"/>
      <c r="P117" s="180"/>
      <c r="Q117" s="178"/>
      <c r="R117" s="178"/>
      <c r="S117" s="178"/>
      <c r="T117" s="102"/>
      <c r="U117" s="140">
        <v>214.84</v>
      </c>
      <c r="V117" s="140">
        <v>215.37</v>
      </c>
      <c r="X117" s="140" t="s">
        <v>262</v>
      </c>
      <c r="Y117" s="44"/>
      <c r="Z117" s="44"/>
      <c r="AA117" s="44"/>
      <c r="AB117" s="102"/>
      <c r="AC117" s="48">
        <v>222.49</v>
      </c>
      <c r="AD117" s="48">
        <v>224.64</v>
      </c>
      <c r="AE117" s="57">
        <v>2.15</v>
      </c>
      <c r="AF117" s="58">
        <v>2.15</v>
      </c>
      <c r="AG117" s="45">
        <v>100</v>
      </c>
      <c r="AH117" s="48">
        <v>1.55</v>
      </c>
      <c r="AI117" s="45">
        <v>72</v>
      </c>
      <c r="AJ117" s="45" t="s">
        <v>59</v>
      </c>
      <c r="AK117" s="59" t="s">
        <v>55</v>
      </c>
      <c r="AL117" s="60">
        <v>6</v>
      </c>
      <c r="AM117" s="45">
        <v>45</v>
      </c>
      <c r="AN117" s="45">
        <v>2</v>
      </c>
      <c r="AO117" s="45">
        <v>2</v>
      </c>
      <c r="AP117" s="45" t="s">
        <v>56</v>
      </c>
      <c r="AQ117" s="4"/>
      <c r="AR117" s="4"/>
    </row>
    <row r="118" spans="1:44" ht="36">
      <c r="A118" s="39"/>
      <c r="B118" s="39"/>
      <c r="D118" s="210">
        <v>215.37</v>
      </c>
      <c r="E118" s="213">
        <v>276.45</v>
      </c>
      <c r="F118" s="228">
        <f>E118-D118</f>
        <v>61.079999999999984</v>
      </c>
      <c r="G118" s="212"/>
      <c r="H118" s="210" t="s">
        <v>91</v>
      </c>
      <c r="I118" s="200"/>
      <c r="J118" s="40"/>
      <c r="K118" s="93" t="s">
        <v>249</v>
      </c>
      <c r="M118" s="178"/>
      <c r="N118" s="178"/>
      <c r="O118" s="179"/>
      <c r="P118" s="180"/>
      <c r="Q118" s="178"/>
      <c r="R118" s="178"/>
      <c r="S118" s="178"/>
      <c r="T118" s="102"/>
      <c r="U118" s="140">
        <v>216.48</v>
      </c>
      <c r="V118" s="140">
        <v>216.58</v>
      </c>
      <c r="X118" s="140" t="s">
        <v>179</v>
      </c>
      <c r="Y118" s="44"/>
      <c r="Z118" s="44"/>
      <c r="AA118" s="44"/>
      <c r="AB118" s="102"/>
      <c r="AC118" s="64">
        <v>224.64</v>
      </c>
      <c r="AD118" s="64">
        <v>227.69</v>
      </c>
      <c r="AE118" s="65">
        <v>3.05</v>
      </c>
      <c r="AF118" s="66">
        <v>3</v>
      </c>
      <c r="AG118" s="63">
        <v>98</v>
      </c>
      <c r="AH118" s="64">
        <v>2.63</v>
      </c>
      <c r="AI118" s="63">
        <v>86</v>
      </c>
      <c r="AJ118" s="63" t="s">
        <v>59</v>
      </c>
      <c r="AK118" s="67" t="s">
        <v>55</v>
      </c>
      <c r="AL118" s="68">
        <v>5.6</v>
      </c>
      <c r="AM118" s="63">
        <v>60</v>
      </c>
      <c r="AN118" s="63">
        <v>1</v>
      </c>
      <c r="AO118" s="63">
        <v>2</v>
      </c>
      <c r="AP118" s="63" t="s">
        <v>56</v>
      </c>
      <c r="AQ118" s="4"/>
      <c r="AR118" s="4"/>
    </row>
    <row r="119" spans="1:44">
      <c r="A119" s="41"/>
      <c r="B119" s="41"/>
      <c r="D119" s="213"/>
      <c r="E119" s="213"/>
      <c r="F119" s="226"/>
      <c r="G119" s="215"/>
      <c r="H119" s="213"/>
      <c r="I119" s="201"/>
      <c r="J119" s="42"/>
      <c r="K119" s="94"/>
      <c r="M119" s="181"/>
      <c r="N119" s="181"/>
      <c r="O119" s="182"/>
      <c r="P119" s="183"/>
      <c r="Q119" s="181"/>
      <c r="R119" s="181"/>
      <c r="S119" s="181"/>
      <c r="T119" s="102"/>
      <c r="U119" s="141">
        <v>215.37</v>
      </c>
      <c r="V119" s="141">
        <v>217.1</v>
      </c>
      <c r="W119" s="141"/>
      <c r="X119" s="148" t="s">
        <v>263</v>
      </c>
      <c r="Y119" s="45"/>
      <c r="Z119" s="45"/>
      <c r="AA119" s="45"/>
      <c r="AB119" s="102"/>
      <c r="AC119" s="47">
        <v>227.69</v>
      </c>
      <c r="AD119" s="47">
        <v>228.2</v>
      </c>
      <c r="AE119" s="53">
        <v>0.51</v>
      </c>
      <c r="AF119" s="54">
        <v>0.5</v>
      </c>
      <c r="AG119" s="44">
        <v>98</v>
      </c>
      <c r="AH119" s="47">
        <v>0.5</v>
      </c>
      <c r="AI119" s="44">
        <v>98</v>
      </c>
      <c r="AJ119" s="44" t="s">
        <v>59</v>
      </c>
      <c r="AK119" s="55" t="s">
        <v>55</v>
      </c>
      <c r="AL119" s="56">
        <v>9.8000000000000007</v>
      </c>
      <c r="AM119" s="44">
        <v>50</v>
      </c>
      <c r="AN119" s="44">
        <v>1</v>
      </c>
      <c r="AO119" s="44">
        <v>2</v>
      </c>
      <c r="AP119" s="44" t="s">
        <v>56</v>
      </c>
      <c r="AQ119" s="4"/>
      <c r="AR119" s="4"/>
    </row>
    <row r="120" spans="1:44" ht="12.75">
      <c r="A120" s="61"/>
      <c r="B120" s="61"/>
      <c r="D120" s="309" t="s">
        <v>185</v>
      </c>
      <c r="E120" s="310"/>
      <c r="F120" s="217"/>
      <c r="G120" s="218"/>
      <c r="H120" s="216"/>
      <c r="I120" s="202"/>
      <c r="J120" s="62"/>
      <c r="K120" s="95"/>
      <c r="M120" s="184"/>
      <c r="N120" s="184"/>
      <c r="O120" s="185"/>
      <c r="P120" s="186"/>
      <c r="Q120" s="184"/>
      <c r="R120" s="184"/>
      <c r="S120" s="184"/>
      <c r="T120" s="102"/>
      <c r="U120" s="142"/>
      <c r="V120" s="142"/>
      <c r="W120" s="142"/>
      <c r="X120" s="149"/>
      <c r="Y120" s="63"/>
      <c r="Z120" s="63"/>
      <c r="AA120" s="63"/>
      <c r="AB120" s="102"/>
      <c r="AC120" s="47">
        <v>228.2</v>
      </c>
      <c r="AD120" s="47">
        <v>230.73</v>
      </c>
      <c r="AE120" s="53">
        <v>2.5299999999999998</v>
      </c>
      <c r="AF120" s="54">
        <v>2.4900000000000002</v>
      </c>
      <c r="AG120" s="44">
        <v>98</v>
      </c>
      <c r="AH120" s="47">
        <v>2.1</v>
      </c>
      <c r="AI120" s="44">
        <v>83</v>
      </c>
      <c r="AJ120" s="44" t="s">
        <v>59</v>
      </c>
      <c r="AK120" s="55" t="s">
        <v>55</v>
      </c>
      <c r="AL120" s="56">
        <v>7.11</v>
      </c>
      <c r="AM120" s="44">
        <v>45</v>
      </c>
      <c r="AN120" s="44">
        <v>1</v>
      </c>
      <c r="AO120" s="44">
        <v>2</v>
      </c>
      <c r="AP120" s="44" t="s">
        <v>56</v>
      </c>
      <c r="AQ120" s="4"/>
      <c r="AR120" s="4"/>
    </row>
    <row r="121" spans="1:44">
      <c r="A121" s="39"/>
      <c r="B121" s="39"/>
      <c r="D121" s="210"/>
      <c r="E121" s="210"/>
      <c r="F121" s="211"/>
      <c r="G121" s="212"/>
      <c r="H121" s="210"/>
      <c r="I121" s="200"/>
      <c r="J121" s="40"/>
      <c r="K121" s="93"/>
      <c r="M121" s="178"/>
      <c r="N121" s="178"/>
      <c r="O121" s="179"/>
      <c r="P121" s="180"/>
      <c r="Q121" s="178"/>
      <c r="R121" s="178"/>
      <c r="S121" s="178"/>
      <c r="T121" s="102"/>
      <c r="U121" s="140"/>
      <c r="V121" s="140"/>
      <c r="W121" s="140"/>
      <c r="X121" s="147"/>
      <c r="Y121" s="44"/>
      <c r="Z121" s="44"/>
      <c r="AA121" s="44"/>
      <c r="AB121" s="102"/>
      <c r="AC121" s="47">
        <v>230.73</v>
      </c>
      <c r="AD121" s="47">
        <v>233.78</v>
      </c>
      <c r="AE121" s="53">
        <v>3.05</v>
      </c>
      <c r="AF121" s="54">
        <v>3.01</v>
      </c>
      <c r="AG121" s="44">
        <v>99</v>
      </c>
      <c r="AH121" s="47">
        <v>2.62</v>
      </c>
      <c r="AI121" s="44">
        <v>86</v>
      </c>
      <c r="AJ121" s="44" t="s">
        <v>59</v>
      </c>
      <c r="AK121" s="55" t="s">
        <v>58</v>
      </c>
      <c r="AL121" s="56">
        <v>5.2</v>
      </c>
      <c r="AM121" s="44">
        <v>35</v>
      </c>
      <c r="AN121" s="44">
        <v>1</v>
      </c>
      <c r="AO121" s="44">
        <v>2</v>
      </c>
      <c r="AP121" s="44" t="s">
        <v>56</v>
      </c>
      <c r="AQ121" s="4"/>
      <c r="AR121" s="4"/>
    </row>
    <row r="122" spans="1:44">
      <c r="A122" s="39"/>
      <c r="B122" s="39"/>
      <c r="D122" s="210"/>
      <c r="E122" s="210"/>
      <c r="F122" s="211"/>
      <c r="G122" s="212"/>
      <c r="H122" s="210"/>
      <c r="I122" s="200"/>
      <c r="J122" s="40"/>
      <c r="K122" s="93"/>
      <c r="M122" s="178"/>
      <c r="N122" s="178"/>
      <c r="O122" s="179"/>
      <c r="P122" s="180"/>
      <c r="Q122" s="178"/>
      <c r="R122" s="178"/>
      <c r="S122" s="178"/>
      <c r="T122" s="102"/>
      <c r="U122" s="140"/>
      <c r="V122" s="140"/>
      <c r="W122" s="140"/>
      <c r="X122" s="147"/>
      <c r="Y122" s="44"/>
      <c r="Z122" s="44"/>
      <c r="AA122" s="44"/>
      <c r="AB122" s="102"/>
      <c r="AC122" s="48">
        <v>233.78</v>
      </c>
      <c r="AD122" s="48">
        <v>233.89</v>
      </c>
      <c r="AE122" s="57">
        <v>0.11</v>
      </c>
      <c r="AF122" s="58">
        <v>0.11</v>
      </c>
      <c r="AG122" s="45">
        <v>100</v>
      </c>
      <c r="AH122" s="48">
        <v>0.11</v>
      </c>
      <c r="AI122" s="45">
        <v>100</v>
      </c>
      <c r="AJ122" s="45" t="s">
        <v>59</v>
      </c>
      <c r="AK122" s="59" t="s">
        <v>58</v>
      </c>
      <c r="AL122" s="60">
        <v>9.1</v>
      </c>
      <c r="AM122" s="45">
        <v>80</v>
      </c>
      <c r="AN122" s="45">
        <v>1</v>
      </c>
      <c r="AO122" s="45">
        <v>2</v>
      </c>
      <c r="AP122" s="45" t="s">
        <v>56</v>
      </c>
      <c r="AQ122" s="4"/>
      <c r="AR122" s="4"/>
    </row>
    <row r="123" spans="1:44">
      <c r="A123" s="39"/>
      <c r="B123" s="39"/>
      <c r="D123" s="210"/>
      <c r="E123" s="210"/>
      <c r="F123" s="211"/>
      <c r="G123" s="212"/>
      <c r="H123" s="210"/>
      <c r="I123" s="200"/>
      <c r="J123" s="40"/>
      <c r="K123" s="93"/>
      <c r="M123" s="178"/>
      <c r="N123" s="178"/>
      <c r="O123" s="179"/>
      <c r="P123" s="180"/>
      <c r="Q123" s="178"/>
      <c r="R123" s="178"/>
      <c r="S123" s="178"/>
      <c r="T123" s="102"/>
      <c r="U123" s="140"/>
      <c r="V123" s="140"/>
      <c r="W123" s="140"/>
      <c r="X123" s="147"/>
      <c r="Y123" s="44"/>
      <c r="Z123" s="44"/>
      <c r="AA123" s="44"/>
      <c r="AB123" s="102"/>
      <c r="AC123" s="64">
        <v>233.89</v>
      </c>
      <c r="AD123" s="64">
        <v>236.83</v>
      </c>
      <c r="AE123" s="65">
        <v>2.94</v>
      </c>
      <c r="AF123" s="66">
        <v>2.94</v>
      </c>
      <c r="AG123" s="63">
        <v>100</v>
      </c>
      <c r="AH123" s="64">
        <v>2.94</v>
      </c>
      <c r="AI123" s="63">
        <v>100</v>
      </c>
      <c r="AJ123" s="63" t="s">
        <v>59</v>
      </c>
      <c r="AK123" s="67" t="s">
        <v>58</v>
      </c>
      <c r="AL123" s="68">
        <v>3.4</v>
      </c>
      <c r="AM123" s="63">
        <v>32</v>
      </c>
      <c r="AN123" s="63">
        <v>1</v>
      </c>
      <c r="AO123" s="63">
        <v>1</v>
      </c>
      <c r="AP123" s="63" t="s">
        <v>56</v>
      </c>
      <c r="AQ123" s="4"/>
      <c r="AR123" s="4"/>
    </row>
    <row r="124" spans="1:44">
      <c r="A124" s="41"/>
      <c r="B124" s="41"/>
      <c r="D124" s="213"/>
      <c r="E124" s="213"/>
      <c r="F124" s="214"/>
      <c r="G124" s="215"/>
      <c r="H124" s="213"/>
      <c r="I124" s="201"/>
      <c r="J124" s="42"/>
      <c r="K124" s="94"/>
      <c r="M124" s="181"/>
      <c r="N124" s="181"/>
      <c r="O124" s="182"/>
      <c r="P124" s="183"/>
      <c r="Q124" s="181"/>
      <c r="R124" s="181"/>
      <c r="S124" s="181"/>
      <c r="T124" s="102"/>
      <c r="U124" s="141"/>
      <c r="V124" s="141"/>
      <c r="W124" s="141"/>
      <c r="X124" s="148"/>
      <c r="Y124" s="45"/>
      <c r="Z124" s="45"/>
      <c r="AA124" s="45"/>
      <c r="AB124" s="102"/>
      <c r="AC124" s="47">
        <v>236.83</v>
      </c>
      <c r="AD124" s="47">
        <v>239.75</v>
      </c>
      <c r="AE124" s="53">
        <v>2.92</v>
      </c>
      <c r="AF124" s="54">
        <v>2.8</v>
      </c>
      <c r="AG124" s="44">
        <v>96</v>
      </c>
      <c r="AH124" s="47">
        <v>2.38</v>
      </c>
      <c r="AI124" s="44">
        <v>82</v>
      </c>
      <c r="AJ124" s="44" t="s">
        <v>59</v>
      </c>
      <c r="AK124" s="55" t="s">
        <v>58</v>
      </c>
      <c r="AL124" s="56">
        <v>5.0999999999999996</v>
      </c>
      <c r="AM124" s="44">
        <v>34</v>
      </c>
      <c r="AN124" s="44">
        <v>1</v>
      </c>
      <c r="AO124" s="44">
        <v>1</v>
      </c>
      <c r="AP124" s="44" t="s">
        <v>56</v>
      </c>
      <c r="AQ124" s="4"/>
      <c r="AR124" s="4"/>
    </row>
    <row r="125" spans="1:44">
      <c r="A125" s="61"/>
      <c r="B125" s="61"/>
      <c r="D125" s="216"/>
      <c r="E125" s="216"/>
      <c r="F125" s="217"/>
      <c r="G125" s="218"/>
      <c r="H125" s="216"/>
      <c r="I125" s="202"/>
      <c r="J125" s="62"/>
      <c r="K125" s="95"/>
      <c r="M125" s="184"/>
      <c r="N125" s="184"/>
      <c r="O125" s="185"/>
      <c r="P125" s="186"/>
      <c r="Q125" s="184"/>
      <c r="R125" s="184"/>
      <c r="S125" s="184"/>
      <c r="T125" s="102"/>
      <c r="U125" s="142"/>
      <c r="V125" s="142"/>
      <c r="W125" s="142"/>
      <c r="X125" s="149"/>
      <c r="Y125" s="63"/>
      <c r="Z125" s="63"/>
      <c r="AA125" s="63"/>
      <c r="AB125" s="102"/>
      <c r="AC125" s="47">
        <v>239.75</v>
      </c>
      <c r="AD125" s="47">
        <v>239.88</v>
      </c>
      <c r="AE125" s="53">
        <v>0.13</v>
      </c>
      <c r="AF125" s="54">
        <v>0.12</v>
      </c>
      <c r="AG125" s="44">
        <v>92</v>
      </c>
      <c r="AH125" s="47">
        <v>0</v>
      </c>
      <c r="AI125" s="44">
        <v>0</v>
      </c>
      <c r="AJ125" s="44" t="s">
        <v>59</v>
      </c>
      <c r="AK125" s="55" t="s">
        <v>58</v>
      </c>
      <c r="AL125" s="56">
        <v>7.7</v>
      </c>
      <c r="AM125" s="44">
        <v>35</v>
      </c>
      <c r="AN125" s="44">
        <v>1</v>
      </c>
      <c r="AO125" s="44">
        <v>2</v>
      </c>
      <c r="AP125" s="44" t="s">
        <v>56</v>
      </c>
      <c r="AQ125" s="4"/>
      <c r="AR125" s="4"/>
    </row>
    <row r="126" spans="1:44">
      <c r="A126" s="39"/>
      <c r="B126" s="39"/>
      <c r="D126" s="210"/>
      <c r="E126" s="210"/>
      <c r="F126" s="211"/>
      <c r="G126" s="212"/>
      <c r="H126" s="210"/>
      <c r="I126" s="200"/>
      <c r="J126" s="40"/>
      <c r="K126" s="93"/>
      <c r="M126" s="178"/>
      <c r="N126" s="178"/>
      <c r="O126" s="179"/>
      <c r="P126" s="180"/>
      <c r="Q126" s="178"/>
      <c r="R126" s="178"/>
      <c r="S126" s="178"/>
      <c r="T126" s="102"/>
      <c r="U126" s="140"/>
      <c r="V126" s="140"/>
      <c r="W126" s="140"/>
      <c r="X126" s="147"/>
      <c r="Y126" s="44"/>
      <c r="Z126" s="44"/>
      <c r="AA126" s="44"/>
      <c r="AB126" s="102"/>
      <c r="AC126" s="47">
        <v>239.88</v>
      </c>
      <c r="AD126" s="47">
        <v>242.93</v>
      </c>
      <c r="AE126" s="53">
        <v>3.05</v>
      </c>
      <c r="AF126" s="54">
        <v>2.91</v>
      </c>
      <c r="AG126" s="44">
        <v>95</v>
      </c>
      <c r="AH126" s="47">
        <v>1.6</v>
      </c>
      <c r="AI126" s="44">
        <v>52</v>
      </c>
      <c r="AJ126" s="44" t="s">
        <v>59</v>
      </c>
      <c r="AK126" s="55" t="s">
        <v>58</v>
      </c>
      <c r="AL126" s="56">
        <v>8.5</v>
      </c>
      <c r="AM126" s="44">
        <v>60</v>
      </c>
      <c r="AN126" s="44">
        <v>1</v>
      </c>
      <c r="AO126" s="44">
        <v>2</v>
      </c>
      <c r="AP126" s="44" t="s">
        <v>56</v>
      </c>
      <c r="AQ126" s="4"/>
      <c r="AR126" s="4"/>
    </row>
    <row r="127" spans="1:44">
      <c r="A127" s="39"/>
      <c r="B127" s="39"/>
      <c r="D127" s="210"/>
      <c r="E127" s="210"/>
      <c r="F127" s="211"/>
      <c r="G127" s="212"/>
      <c r="H127" s="210"/>
      <c r="I127" s="200"/>
      <c r="J127" s="40"/>
      <c r="K127" s="93"/>
      <c r="M127" s="178"/>
      <c r="N127" s="178"/>
      <c r="O127" s="179"/>
      <c r="P127" s="180"/>
      <c r="Q127" s="178"/>
      <c r="R127" s="178"/>
      <c r="S127" s="178"/>
      <c r="T127" s="102"/>
      <c r="U127" s="140"/>
      <c r="V127" s="140"/>
      <c r="W127" s="140"/>
      <c r="X127" s="147"/>
      <c r="Y127" s="44"/>
      <c r="Z127" s="44"/>
      <c r="AA127" s="44"/>
      <c r="AB127" s="102"/>
      <c r="AC127" s="48">
        <v>242.93</v>
      </c>
      <c r="AD127" s="48">
        <v>245.25</v>
      </c>
      <c r="AE127" s="57">
        <v>2.3199999999999998</v>
      </c>
      <c r="AF127" s="58">
        <v>2.23</v>
      </c>
      <c r="AG127" s="45">
        <v>96</v>
      </c>
      <c r="AH127" s="48">
        <v>1.1499999999999999</v>
      </c>
      <c r="AI127" s="45">
        <v>49</v>
      </c>
      <c r="AJ127" s="45" t="s">
        <v>59</v>
      </c>
      <c r="AK127" s="59" t="s">
        <v>58</v>
      </c>
      <c r="AL127" s="60">
        <v>9.1</v>
      </c>
      <c r="AM127" s="45">
        <v>55</v>
      </c>
      <c r="AN127" s="45">
        <v>1</v>
      </c>
      <c r="AO127" s="45">
        <v>2</v>
      </c>
      <c r="AP127" s="45" t="s">
        <v>56</v>
      </c>
      <c r="AQ127" s="4"/>
      <c r="AR127" s="4"/>
    </row>
    <row r="128" spans="1:44">
      <c r="A128" s="39"/>
      <c r="B128" s="39"/>
      <c r="D128" s="210"/>
      <c r="E128" s="210"/>
      <c r="F128" s="211"/>
      <c r="G128" s="212"/>
      <c r="H128" s="210"/>
      <c r="I128" s="200"/>
      <c r="J128" s="40"/>
      <c r="K128" s="93"/>
      <c r="M128" s="178"/>
      <c r="N128" s="178"/>
      <c r="O128" s="179"/>
      <c r="P128" s="180"/>
      <c r="Q128" s="178"/>
      <c r="R128" s="178"/>
      <c r="S128" s="178"/>
      <c r="T128" s="102"/>
      <c r="U128" s="140"/>
      <c r="V128" s="140"/>
      <c r="W128" s="140"/>
      <c r="X128" s="147"/>
      <c r="Y128" s="44"/>
      <c r="Z128" s="44"/>
      <c r="AA128" s="44"/>
      <c r="AB128" s="102"/>
      <c r="AC128" s="64">
        <v>245.25</v>
      </c>
      <c r="AD128" s="64">
        <v>245.97</v>
      </c>
      <c r="AE128" s="65">
        <v>0.72</v>
      </c>
      <c r="AF128" s="66">
        <v>0.7</v>
      </c>
      <c r="AG128" s="63">
        <v>97</v>
      </c>
      <c r="AH128" s="64">
        <v>0.55000000000000004</v>
      </c>
      <c r="AI128" s="63">
        <v>76</v>
      </c>
      <c r="AJ128" s="63" t="s">
        <v>59</v>
      </c>
      <c r="AK128" s="67" t="s">
        <v>58</v>
      </c>
      <c r="AL128" s="68">
        <v>6.9</v>
      </c>
      <c r="AM128" s="63">
        <v>20</v>
      </c>
      <c r="AN128" s="63">
        <v>1</v>
      </c>
      <c r="AO128" s="63">
        <v>2</v>
      </c>
      <c r="AP128" s="63" t="s">
        <v>56</v>
      </c>
      <c r="AQ128" s="4"/>
      <c r="AR128" s="4"/>
    </row>
    <row r="129" spans="1:44">
      <c r="A129" s="41"/>
      <c r="B129" s="41"/>
      <c r="D129" s="213"/>
      <c r="E129" s="213"/>
      <c r="F129" s="214"/>
      <c r="G129" s="215"/>
      <c r="H129" s="213"/>
      <c r="I129" s="201"/>
      <c r="J129" s="42"/>
      <c r="K129" s="94"/>
      <c r="M129" s="181"/>
      <c r="N129" s="181"/>
      <c r="O129" s="182"/>
      <c r="P129" s="183"/>
      <c r="Q129" s="181"/>
      <c r="R129" s="181"/>
      <c r="S129" s="181"/>
      <c r="T129" s="102"/>
      <c r="U129" s="141"/>
      <c r="V129" s="141"/>
      <c r="W129" s="141"/>
      <c r="X129" s="148"/>
      <c r="Y129" s="45"/>
      <c r="Z129" s="45"/>
      <c r="AA129" s="45"/>
      <c r="AB129" s="102"/>
      <c r="AC129" s="47">
        <v>245.97</v>
      </c>
      <c r="AD129" s="47">
        <v>249.02</v>
      </c>
      <c r="AE129" s="53">
        <v>3.05</v>
      </c>
      <c r="AF129" s="54">
        <v>2.83</v>
      </c>
      <c r="AG129" s="44">
        <v>93</v>
      </c>
      <c r="AH129" s="47">
        <v>0.92</v>
      </c>
      <c r="AI129" s="44">
        <v>30</v>
      </c>
      <c r="AJ129" s="44" t="s">
        <v>59</v>
      </c>
      <c r="AK129" s="55" t="s">
        <v>58</v>
      </c>
      <c r="AL129" s="56">
        <v>9.8000000000000007</v>
      </c>
      <c r="AM129" s="44">
        <v>70</v>
      </c>
      <c r="AN129" s="44">
        <v>1</v>
      </c>
      <c r="AO129" s="44">
        <v>2</v>
      </c>
      <c r="AP129" s="44" t="s">
        <v>56</v>
      </c>
      <c r="AQ129" s="4"/>
      <c r="AR129" s="4"/>
    </row>
    <row r="130" spans="1:44">
      <c r="A130" s="61"/>
      <c r="B130" s="61"/>
      <c r="D130" s="216"/>
      <c r="E130" s="216"/>
      <c r="F130" s="217"/>
      <c r="G130" s="218"/>
      <c r="H130" s="216"/>
      <c r="I130" s="202"/>
      <c r="J130" s="62"/>
      <c r="K130" s="95"/>
      <c r="M130" s="184"/>
      <c r="N130" s="184"/>
      <c r="O130" s="185"/>
      <c r="P130" s="186"/>
      <c r="Q130" s="184"/>
      <c r="R130" s="184"/>
      <c r="S130" s="184"/>
      <c r="T130" s="102"/>
      <c r="U130" s="142"/>
      <c r="V130" s="142"/>
      <c r="W130" s="142"/>
      <c r="X130" s="149"/>
      <c r="Y130" s="63"/>
      <c r="Z130" s="63"/>
      <c r="AA130" s="63"/>
      <c r="AB130" s="102"/>
      <c r="AC130" s="47">
        <v>249.02</v>
      </c>
      <c r="AD130" s="47">
        <v>250.43</v>
      </c>
      <c r="AE130" s="53">
        <v>1.41</v>
      </c>
      <c r="AF130" s="54">
        <v>1.38</v>
      </c>
      <c r="AG130" s="44">
        <v>98</v>
      </c>
      <c r="AH130" s="47">
        <v>1.1399999999999999</v>
      </c>
      <c r="AI130" s="44">
        <v>81</v>
      </c>
      <c r="AJ130" s="44" t="s">
        <v>59</v>
      </c>
      <c r="AK130" s="55" t="s">
        <v>58</v>
      </c>
      <c r="AL130" s="56">
        <v>9.6999999999999993</v>
      </c>
      <c r="AM130" s="44">
        <v>55</v>
      </c>
      <c r="AN130" s="44">
        <v>1</v>
      </c>
      <c r="AO130" s="44">
        <v>2</v>
      </c>
      <c r="AP130" s="44" t="s">
        <v>56</v>
      </c>
      <c r="AQ130" s="4"/>
      <c r="AR130" s="4"/>
    </row>
    <row r="131" spans="1:44">
      <c r="A131" s="39"/>
      <c r="B131" s="39"/>
      <c r="D131" s="210"/>
      <c r="E131" s="210"/>
      <c r="F131" s="211"/>
      <c r="G131" s="212"/>
      <c r="H131" s="210"/>
      <c r="I131" s="200"/>
      <c r="J131" s="40"/>
      <c r="K131" s="93"/>
      <c r="M131" s="178"/>
      <c r="N131" s="178"/>
      <c r="O131" s="179"/>
      <c r="P131" s="180"/>
      <c r="Q131" s="178"/>
      <c r="R131" s="178"/>
      <c r="S131" s="178"/>
      <c r="T131" s="102"/>
      <c r="U131" s="140"/>
      <c r="V131" s="140"/>
      <c r="W131" s="140"/>
      <c r="X131" s="147"/>
      <c r="Y131" s="44"/>
      <c r="Z131" s="44"/>
      <c r="AA131" s="44"/>
      <c r="AB131" s="102"/>
      <c r="AC131" s="47">
        <v>250.43</v>
      </c>
      <c r="AD131" s="47">
        <v>252.07</v>
      </c>
      <c r="AE131" s="53">
        <v>1.64</v>
      </c>
      <c r="AF131" s="54">
        <v>1.61</v>
      </c>
      <c r="AG131" s="44">
        <v>98</v>
      </c>
      <c r="AH131" s="47">
        <v>1.1499999999999999</v>
      </c>
      <c r="AI131" s="44">
        <v>70</v>
      </c>
      <c r="AJ131" s="44" t="s">
        <v>59</v>
      </c>
      <c r="AK131" s="55" t="s">
        <v>58</v>
      </c>
      <c r="AL131" s="56">
        <v>8.6</v>
      </c>
      <c r="AM131" s="44">
        <v>80</v>
      </c>
      <c r="AN131" s="44">
        <v>1</v>
      </c>
      <c r="AO131" s="44">
        <v>2</v>
      </c>
      <c r="AP131" s="44" t="s">
        <v>56</v>
      </c>
      <c r="AQ131" s="4"/>
      <c r="AR131" s="4"/>
    </row>
    <row r="132" spans="1:44">
      <c r="A132" s="39"/>
      <c r="B132" s="39"/>
      <c r="D132" s="210"/>
      <c r="E132" s="210"/>
      <c r="F132" s="211"/>
      <c r="G132" s="212"/>
      <c r="H132" s="210"/>
      <c r="I132" s="200"/>
      <c r="J132" s="40"/>
      <c r="K132" s="93"/>
      <c r="M132" s="178"/>
      <c r="N132" s="178"/>
      <c r="O132" s="179"/>
      <c r="P132" s="180"/>
      <c r="Q132" s="178"/>
      <c r="R132" s="178"/>
      <c r="S132" s="178"/>
      <c r="T132" s="102"/>
      <c r="U132" s="140"/>
      <c r="V132" s="140"/>
      <c r="W132" s="140"/>
      <c r="X132" s="147"/>
      <c r="Y132" s="44"/>
      <c r="Z132" s="44"/>
      <c r="AA132" s="44"/>
      <c r="AB132" s="102"/>
      <c r="AC132" s="75">
        <v>252.07</v>
      </c>
      <c r="AD132" s="75">
        <v>255.12</v>
      </c>
      <c r="AE132" s="77">
        <v>3.05</v>
      </c>
      <c r="AF132" s="78">
        <v>3.01</v>
      </c>
      <c r="AG132" s="73">
        <v>99</v>
      </c>
      <c r="AH132" s="75">
        <v>2.77</v>
      </c>
      <c r="AI132" s="73">
        <v>91</v>
      </c>
      <c r="AJ132" s="73" t="s">
        <v>59</v>
      </c>
      <c r="AK132" s="79" t="s">
        <v>58</v>
      </c>
      <c r="AL132" s="80">
        <v>3.9</v>
      </c>
      <c r="AM132" s="73">
        <v>70</v>
      </c>
      <c r="AN132" s="73">
        <v>1</v>
      </c>
      <c r="AO132" s="73">
        <v>2</v>
      </c>
      <c r="AP132" s="73" t="s">
        <v>56</v>
      </c>
      <c r="AQ132" s="4"/>
      <c r="AR132" s="4"/>
    </row>
    <row r="133" spans="1:44">
      <c r="A133" s="39"/>
      <c r="B133" s="39"/>
      <c r="D133" s="210"/>
      <c r="E133" s="210"/>
      <c r="F133" s="211"/>
      <c r="G133" s="212"/>
      <c r="H133" s="210"/>
      <c r="I133" s="200"/>
      <c r="J133" s="40"/>
      <c r="K133" s="93"/>
      <c r="M133" s="178"/>
      <c r="N133" s="178"/>
      <c r="O133" s="179"/>
      <c r="P133" s="180"/>
      <c r="Q133" s="178"/>
      <c r="R133" s="178"/>
      <c r="S133" s="178"/>
      <c r="T133" s="102"/>
      <c r="U133" s="140"/>
      <c r="V133" s="140"/>
      <c r="W133" s="140"/>
      <c r="X133" s="147"/>
      <c r="Y133" s="44"/>
      <c r="Z133" s="44"/>
      <c r="AA133" s="44"/>
      <c r="AB133" s="102"/>
      <c r="AC133" s="76">
        <v>255.12</v>
      </c>
      <c r="AD133" s="76">
        <v>256.11</v>
      </c>
      <c r="AE133" s="81">
        <v>0.99</v>
      </c>
      <c r="AF133" s="82">
        <v>0.99</v>
      </c>
      <c r="AG133" s="74">
        <v>100</v>
      </c>
      <c r="AH133" s="76">
        <v>0.99</v>
      </c>
      <c r="AI133" s="74">
        <v>100</v>
      </c>
      <c r="AJ133" s="74" t="s">
        <v>59</v>
      </c>
      <c r="AK133" s="83" t="s">
        <v>58</v>
      </c>
      <c r="AL133" s="84">
        <v>2</v>
      </c>
      <c r="AM133" s="74">
        <v>24</v>
      </c>
      <c r="AN133" s="74">
        <v>1</v>
      </c>
      <c r="AO133" s="74">
        <v>2</v>
      </c>
      <c r="AP133" s="74" t="s">
        <v>56</v>
      </c>
      <c r="AQ133" s="4"/>
      <c r="AR133" s="4"/>
    </row>
    <row r="134" spans="1:44">
      <c r="A134" s="69"/>
      <c r="B134" s="69"/>
      <c r="D134" s="219"/>
      <c r="E134" s="219"/>
      <c r="F134" s="220"/>
      <c r="G134" s="221"/>
      <c r="H134" s="219"/>
      <c r="I134" s="203"/>
      <c r="J134" s="71"/>
      <c r="K134" s="96"/>
      <c r="M134" s="187"/>
      <c r="N134" s="187"/>
      <c r="O134" s="188"/>
      <c r="P134" s="189"/>
      <c r="Q134" s="187"/>
      <c r="R134" s="187"/>
      <c r="S134" s="187"/>
      <c r="T134" s="102"/>
      <c r="U134" s="143"/>
      <c r="V134" s="143"/>
      <c r="W134" s="143"/>
      <c r="X134" s="150"/>
      <c r="Y134" s="73"/>
      <c r="Z134" s="73"/>
      <c r="AA134" s="73"/>
      <c r="AB134" s="102"/>
      <c r="AC134" s="47">
        <v>256.11</v>
      </c>
      <c r="AD134" s="47">
        <v>258.17</v>
      </c>
      <c r="AE134" s="53">
        <v>2.06</v>
      </c>
      <c r="AF134" s="54">
        <v>2.0499999999999998</v>
      </c>
      <c r="AG134" s="44">
        <v>100</v>
      </c>
      <c r="AH134" s="47">
        <v>1.98</v>
      </c>
      <c r="AI134" s="44">
        <v>96</v>
      </c>
      <c r="AJ134" s="44" t="s">
        <v>59</v>
      </c>
      <c r="AK134" s="55" t="s">
        <v>58</v>
      </c>
      <c r="AL134" s="56">
        <v>5.3</v>
      </c>
      <c r="AM134" s="44">
        <v>65</v>
      </c>
      <c r="AN134" s="44">
        <v>1</v>
      </c>
      <c r="AO134" s="44">
        <v>2</v>
      </c>
      <c r="AP134" s="44" t="s">
        <v>56</v>
      </c>
      <c r="AQ134" s="4"/>
      <c r="AR134" s="4"/>
    </row>
    <row r="135" spans="1:44">
      <c r="A135" s="70"/>
      <c r="B135" s="70"/>
      <c r="D135" s="222"/>
      <c r="E135" s="222"/>
      <c r="F135" s="223"/>
      <c r="G135" s="224"/>
      <c r="H135" s="222"/>
      <c r="I135" s="204"/>
      <c r="J135" s="72"/>
      <c r="K135" s="97"/>
      <c r="M135" s="190"/>
      <c r="N135" s="190"/>
      <c r="O135" s="191"/>
      <c r="P135" s="192"/>
      <c r="Q135" s="190"/>
      <c r="R135" s="190"/>
      <c r="S135" s="190"/>
      <c r="T135" s="102"/>
      <c r="U135" s="144"/>
      <c r="V135" s="144"/>
      <c r="W135" s="144"/>
      <c r="X135" s="151"/>
      <c r="Y135" s="74"/>
      <c r="Z135" s="74"/>
      <c r="AA135" s="74"/>
      <c r="AB135" s="102"/>
      <c r="AC135" s="47">
        <v>258.17</v>
      </c>
      <c r="AD135" s="47">
        <v>261.20999999999998</v>
      </c>
      <c r="AE135" s="53">
        <v>3.05</v>
      </c>
      <c r="AF135" s="54">
        <v>3.04</v>
      </c>
      <c r="AG135" s="44">
        <v>100</v>
      </c>
      <c r="AH135" s="47">
        <v>2.82</v>
      </c>
      <c r="AI135" s="44">
        <v>92</v>
      </c>
      <c r="AJ135" s="44" t="s">
        <v>59</v>
      </c>
      <c r="AK135" s="55" t="s">
        <v>58</v>
      </c>
      <c r="AL135" s="56">
        <v>6.2</v>
      </c>
      <c r="AM135" s="44">
        <v>80</v>
      </c>
      <c r="AN135" s="44">
        <v>1</v>
      </c>
      <c r="AO135" s="44">
        <v>2</v>
      </c>
      <c r="AP135" s="44" t="s">
        <v>56</v>
      </c>
      <c r="AQ135" s="4"/>
      <c r="AR135" s="4"/>
    </row>
    <row r="136" spans="1:44">
      <c r="A136" s="39"/>
      <c r="B136" s="39"/>
      <c r="D136" s="210"/>
      <c r="E136" s="210"/>
      <c r="F136" s="211"/>
      <c r="G136" s="212"/>
      <c r="H136" s="210"/>
      <c r="I136" s="200"/>
      <c r="J136" s="40"/>
      <c r="K136" s="93"/>
      <c r="M136" s="178"/>
      <c r="N136" s="178"/>
      <c r="O136" s="179"/>
      <c r="P136" s="180"/>
      <c r="Q136" s="178"/>
      <c r="R136" s="178"/>
      <c r="S136" s="178"/>
      <c r="T136" s="102"/>
      <c r="U136" s="140"/>
      <c r="V136" s="140"/>
      <c r="W136" s="140"/>
      <c r="X136" s="147"/>
      <c r="Y136" s="44"/>
      <c r="Z136" s="44"/>
      <c r="AA136" s="44"/>
      <c r="AB136" s="102"/>
      <c r="AC136" s="47">
        <v>261.20999999999998</v>
      </c>
      <c r="AD136" s="47">
        <v>261.81</v>
      </c>
      <c r="AE136" s="53">
        <v>0.6</v>
      </c>
      <c r="AF136" s="54">
        <v>0.59</v>
      </c>
      <c r="AG136" s="44">
        <v>98</v>
      </c>
      <c r="AH136" s="47">
        <v>0.59</v>
      </c>
      <c r="AI136" s="44">
        <v>98</v>
      </c>
      <c r="AJ136" s="44" t="s">
        <v>59</v>
      </c>
      <c r="AK136" s="55" t="s">
        <v>58</v>
      </c>
      <c r="AL136" s="56">
        <v>1.7</v>
      </c>
      <c r="AM136" s="44">
        <v>67</v>
      </c>
      <c r="AN136" s="44">
        <v>1</v>
      </c>
      <c r="AO136" s="44">
        <v>1</v>
      </c>
      <c r="AP136" s="44" t="s">
        <v>56</v>
      </c>
      <c r="AQ136" s="4"/>
      <c r="AR136" s="4"/>
    </row>
    <row r="137" spans="1:44">
      <c r="A137" s="39"/>
      <c r="B137" s="39"/>
      <c r="D137" s="210"/>
      <c r="E137" s="210"/>
      <c r="F137" s="211"/>
      <c r="G137" s="212"/>
      <c r="H137" s="210"/>
      <c r="I137" s="200"/>
      <c r="J137" s="40"/>
      <c r="K137" s="93"/>
      <c r="M137" s="178"/>
      <c r="N137" s="178"/>
      <c r="O137" s="179"/>
      <c r="P137" s="180"/>
      <c r="Q137" s="178"/>
      <c r="R137" s="178"/>
      <c r="S137" s="178"/>
      <c r="T137" s="102"/>
      <c r="U137" s="140"/>
      <c r="V137" s="140"/>
      <c r="W137" s="140"/>
      <c r="X137" s="147"/>
      <c r="Y137" s="44"/>
      <c r="Z137" s="44"/>
      <c r="AA137" s="44"/>
      <c r="AB137" s="102"/>
      <c r="AC137" s="48">
        <v>261.81</v>
      </c>
      <c r="AD137" s="48">
        <v>264.26</v>
      </c>
      <c r="AE137" s="57">
        <v>2.4500000000000002</v>
      </c>
      <c r="AF137" s="58">
        <v>2.4300000000000002</v>
      </c>
      <c r="AG137" s="45">
        <v>99</v>
      </c>
      <c r="AH137" s="48">
        <v>2.16</v>
      </c>
      <c r="AI137" s="45">
        <v>88</v>
      </c>
      <c r="AJ137" s="45" t="s">
        <v>59</v>
      </c>
      <c r="AK137" s="59" t="s">
        <v>58</v>
      </c>
      <c r="AL137" s="60">
        <v>4.5</v>
      </c>
      <c r="AM137" s="45">
        <v>70</v>
      </c>
      <c r="AN137" s="45">
        <v>1</v>
      </c>
      <c r="AO137" s="45">
        <v>2</v>
      </c>
      <c r="AP137" s="45" t="s">
        <v>56</v>
      </c>
      <c r="AQ137" s="4"/>
      <c r="AR137" s="4"/>
    </row>
    <row r="138" spans="1:44">
      <c r="A138" s="39"/>
      <c r="B138" s="39"/>
      <c r="D138" s="210"/>
      <c r="E138" s="210"/>
      <c r="F138" s="211"/>
      <c r="G138" s="212"/>
      <c r="H138" s="210"/>
      <c r="I138" s="200"/>
      <c r="J138" s="40"/>
      <c r="K138" s="93"/>
      <c r="M138" s="178"/>
      <c r="N138" s="178"/>
      <c r="O138" s="179"/>
      <c r="P138" s="180"/>
      <c r="Q138" s="178"/>
      <c r="R138" s="178"/>
      <c r="S138" s="178"/>
      <c r="T138" s="102"/>
      <c r="U138" s="140"/>
      <c r="V138" s="140"/>
      <c r="W138" s="140"/>
      <c r="X138" s="147"/>
      <c r="Y138" s="44"/>
      <c r="Z138" s="44"/>
      <c r="AA138" s="44"/>
      <c r="AB138" s="102"/>
      <c r="AC138" s="64">
        <v>264.26</v>
      </c>
      <c r="AD138" s="64">
        <v>267.31</v>
      </c>
      <c r="AE138" s="65">
        <v>3.05</v>
      </c>
      <c r="AF138" s="66">
        <v>3.05</v>
      </c>
      <c r="AG138" s="63">
        <v>100</v>
      </c>
      <c r="AH138" s="64">
        <v>2.71</v>
      </c>
      <c r="AI138" s="63">
        <v>89</v>
      </c>
      <c r="AJ138" s="63" t="s">
        <v>59</v>
      </c>
      <c r="AK138" s="67" t="s">
        <v>58</v>
      </c>
      <c r="AL138" s="68">
        <v>4.3</v>
      </c>
      <c r="AM138" s="63">
        <v>70</v>
      </c>
      <c r="AN138" s="63">
        <v>1</v>
      </c>
      <c r="AO138" s="63">
        <v>2</v>
      </c>
      <c r="AP138" s="63" t="s">
        <v>56</v>
      </c>
      <c r="AQ138" s="4"/>
      <c r="AR138" s="4"/>
    </row>
    <row r="139" spans="1:44">
      <c r="A139" s="41"/>
      <c r="B139" s="41"/>
      <c r="D139" s="213"/>
      <c r="E139" s="213"/>
      <c r="F139" s="214"/>
      <c r="G139" s="215"/>
      <c r="H139" s="213"/>
      <c r="I139" s="201"/>
      <c r="J139" s="42"/>
      <c r="K139" s="94"/>
      <c r="M139" s="181"/>
      <c r="N139" s="181"/>
      <c r="O139" s="182"/>
      <c r="P139" s="183"/>
      <c r="Q139" s="181"/>
      <c r="R139" s="181"/>
      <c r="S139" s="181"/>
      <c r="T139" s="102"/>
      <c r="U139" s="141"/>
      <c r="V139" s="141"/>
      <c r="W139" s="141"/>
      <c r="X139" s="148"/>
      <c r="Y139" s="45"/>
      <c r="Z139" s="45"/>
      <c r="AA139" s="45"/>
      <c r="AB139" s="102"/>
      <c r="AC139" s="47">
        <v>267.31</v>
      </c>
      <c r="AD139" s="47">
        <v>267.70999999999998</v>
      </c>
      <c r="AE139" s="53">
        <v>0.4</v>
      </c>
      <c r="AF139" s="54">
        <v>0.4</v>
      </c>
      <c r="AG139" s="44">
        <v>100</v>
      </c>
      <c r="AH139" s="47">
        <v>0.28000000000000003</v>
      </c>
      <c r="AI139" s="44">
        <v>70</v>
      </c>
      <c r="AJ139" s="44" t="s">
        <v>59</v>
      </c>
      <c r="AK139" s="55" t="s">
        <v>58</v>
      </c>
      <c r="AL139" s="56">
        <v>7.5</v>
      </c>
      <c r="AM139" s="44">
        <v>21</v>
      </c>
      <c r="AN139" s="44">
        <v>1</v>
      </c>
      <c r="AO139" s="44">
        <v>1</v>
      </c>
      <c r="AP139" s="44" t="s">
        <v>56</v>
      </c>
    </row>
    <row r="140" spans="1:44">
      <c r="A140" s="61"/>
      <c r="B140" s="61"/>
      <c r="D140" s="216"/>
      <c r="E140" s="216"/>
      <c r="F140" s="217"/>
      <c r="G140" s="218"/>
      <c r="H140" s="216"/>
      <c r="I140" s="202"/>
      <c r="J140" s="62"/>
      <c r="K140" s="95"/>
      <c r="M140" s="184"/>
      <c r="N140" s="184"/>
      <c r="O140" s="185"/>
      <c r="P140" s="186"/>
      <c r="Q140" s="184"/>
      <c r="R140" s="184"/>
      <c r="S140" s="184"/>
      <c r="T140" s="102"/>
      <c r="U140" s="142"/>
      <c r="V140" s="142"/>
      <c r="W140" s="142"/>
      <c r="X140" s="149"/>
      <c r="Y140" s="63"/>
      <c r="Z140" s="63"/>
      <c r="AA140" s="63"/>
      <c r="AB140" s="102"/>
      <c r="AC140" s="47">
        <v>267.70999999999998</v>
      </c>
      <c r="AD140" s="47">
        <v>270.36</v>
      </c>
      <c r="AE140" s="53">
        <v>2.64</v>
      </c>
      <c r="AF140" s="54">
        <v>2.61</v>
      </c>
      <c r="AG140" s="44">
        <v>99</v>
      </c>
      <c r="AH140" s="47">
        <v>2.37</v>
      </c>
      <c r="AI140" s="44">
        <v>90</v>
      </c>
      <c r="AJ140" s="44" t="s">
        <v>59</v>
      </c>
      <c r="AK140" s="55" t="s">
        <v>58</v>
      </c>
      <c r="AL140" s="56">
        <v>4.9000000000000004</v>
      </c>
      <c r="AM140" s="44">
        <v>32</v>
      </c>
      <c r="AN140" s="44">
        <v>1</v>
      </c>
      <c r="AO140" s="44">
        <v>2</v>
      </c>
      <c r="AP140" s="44" t="s">
        <v>56</v>
      </c>
    </row>
    <row r="141" spans="1:44">
      <c r="A141" s="39"/>
      <c r="B141" s="39"/>
      <c r="D141" s="210"/>
      <c r="E141" s="210"/>
      <c r="F141" s="211"/>
      <c r="G141" s="212"/>
      <c r="H141" s="210"/>
      <c r="I141" s="200"/>
      <c r="J141" s="40"/>
      <c r="K141" s="93"/>
      <c r="M141" s="178"/>
      <c r="N141" s="178"/>
      <c r="O141" s="179"/>
      <c r="P141" s="180"/>
      <c r="Q141" s="178"/>
      <c r="R141" s="178"/>
      <c r="S141" s="178"/>
      <c r="T141" s="102"/>
      <c r="U141" s="140"/>
      <c r="V141" s="140"/>
      <c r="W141" s="140"/>
      <c r="X141" s="147"/>
      <c r="Y141" s="44"/>
      <c r="Z141" s="44"/>
      <c r="AA141" s="44"/>
      <c r="AB141" s="102"/>
      <c r="AC141" s="47">
        <v>270.36</v>
      </c>
      <c r="AD141" s="47">
        <v>273.41000000000003</v>
      </c>
      <c r="AE141" s="53">
        <v>3.05</v>
      </c>
      <c r="AF141" s="54">
        <v>3.05</v>
      </c>
      <c r="AG141" s="44">
        <v>100</v>
      </c>
      <c r="AH141" s="47">
        <v>2.5099999999999998</v>
      </c>
      <c r="AI141" s="44">
        <v>82</v>
      </c>
      <c r="AJ141" s="44" t="s">
        <v>59</v>
      </c>
      <c r="AK141" s="55" t="s">
        <v>58</v>
      </c>
      <c r="AL141" s="56">
        <v>6.2</v>
      </c>
      <c r="AM141" s="44">
        <v>25</v>
      </c>
      <c r="AN141" s="44">
        <v>1</v>
      </c>
      <c r="AO141" s="44">
        <v>2</v>
      </c>
      <c r="AP141" s="44" t="s">
        <v>56</v>
      </c>
    </row>
    <row r="142" spans="1:44">
      <c r="A142" s="39"/>
      <c r="B142" s="39"/>
      <c r="D142" s="210"/>
      <c r="E142" s="210"/>
      <c r="F142" s="211"/>
      <c r="G142" s="212"/>
      <c r="H142" s="210"/>
      <c r="I142" s="200"/>
      <c r="J142" s="40"/>
      <c r="K142" s="93"/>
      <c r="M142" s="178"/>
      <c r="N142" s="178"/>
      <c r="O142" s="179"/>
      <c r="P142" s="180"/>
      <c r="Q142" s="178"/>
      <c r="R142" s="178"/>
      <c r="S142" s="178"/>
      <c r="T142" s="102"/>
      <c r="U142" s="140"/>
      <c r="V142" s="140"/>
      <c r="W142" s="140"/>
      <c r="X142" s="147"/>
      <c r="Y142" s="44"/>
      <c r="Z142" s="44"/>
      <c r="AA142" s="44"/>
      <c r="AB142" s="102"/>
      <c r="AC142" s="75">
        <v>273.41000000000003</v>
      </c>
      <c r="AD142" s="75">
        <v>273.49</v>
      </c>
      <c r="AE142" s="77">
        <v>0.08</v>
      </c>
      <c r="AF142" s="78">
        <v>0.08</v>
      </c>
      <c r="AG142" s="73">
        <v>100</v>
      </c>
      <c r="AH142" s="75">
        <v>0</v>
      </c>
      <c r="AI142" s="73">
        <v>0</v>
      </c>
      <c r="AJ142" s="73" t="s">
        <v>59</v>
      </c>
      <c r="AK142" s="79" t="s">
        <v>58</v>
      </c>
      <c r="AL142" s="80" t="s">
        <v>56</v>
      </c>
      <c r="AM142" s="73">
        <v>55</v>
      </c>
      <c r="AN142" s="73">
        <v>1</v>
      </c>
      <c r="AO142" s="73">
        <v>2</v>
      </c>
      <c r="AP142" s="73" t="s">
        <v>56</v>
      </c>
    </row>
    <row r="143" spans="1:44">
      <c r="A143" s="39"/>
      <c r="B143" s="39"/>
      <c r="D143" s="210"/>
      <c r="E143" s="210"/>
      <c r="F143" s="211"/>
      <c r="G143" s="212"/>
      <c r="H143" s="210"/>
      <c r="I143" s="200"/>
      <c r="J143" s="40"/>
      <c r="K143" s="93"/>
      <c r="M143" s="178"/>
      <c r="N143" s="178"/>
      <c r="O143" s="179"/>
      <c r="P143" s="180"/>
      <c r="Q143" s="178"/>
      <c r="R143" s="178"/>
      <c r="S143" s="178"/>
      <c r="T143" s="102"/>
      <c r="U143" s="140"/>
      <c r="V143" s="140"/>
      <c r="W143" s="140"/>
      <c r="X143" s="147"/>
      <c r="Y143" s="44"/>
      <c r="Z143" s="44"/>
      <c r="AA143" s="44"/>
      <c r="AB143" s="102"/>
      <c r="AC143" s="76">
        <v>273.49</v>
      </c>
      <c r="AD143" s="76">
        <v>276.45</v>
      </c>
      <c r="AE143" s="81">
        <v>2.96</v>
      </c>
      <c r="AF143" s="82">
        <v>2.92</v>
      </c>
      <c r="AG143" s="74">
        <v>99</v>
      </c>
      <c r="AH143" s="76">
        <v>2.4900000000000002</v>
      </c>
      <c r="AI143" s="74">
        <v>84</v>
      </c>
      <c r="AJ143" s="74" t="s">
        <v>59</v>
      </c>
      <c r="AK143" s="83" t="s">
        <v>58</v>
      </c>
      <c r="AL143" s="85">
        <v>4.4000000000000004</v>
      </c>
      <c r="AM143" s="74">
        <v>35</v>
      </c>
      <c r="AN143" s="74">
        <v>1</v>
      </c>
      <c r="AO143" s="74">
        <v>2</v>
      </c>
      <c r="AP143" s="74" t="s">
        <v>56</v>
      </c>
    </row>
    <row r="144" spans="1:44">
      <c r="A144" s="69"/>
      <c r="B144" s="69"/>
      <c r="D144" s="219"/>
      <c r="E144" s="219"/>
      <c r="F144" s="220"/>
      <c r="G144" s="221"/>
      <c r="H144" s="219"/>
      <c r="I144" s="203"/>
      <c r="J144" s="71"/>
      <c r="K144" s="96"/>
      <c r="M144" s="187"/>
      <c r="N144" s="187"/>
      <c r="O144" s="188"/>
      <c r="P144" s="189"/>
      <c r="Q144" s="187"/>
      <c r="R144" s="187"/>
      <c r="S144" s="187"/>
      <c r="T144" s="102"/>
      <c r="U144" s="143"/>
      <c r="V144" s="143"/>
      <c r="W144" s="143"/>
      <c r="X144" s="150"/>
      <c r="Y144" s="73"/>
      <c r="Z144" s="73"/>
      <c r="AA144" s="73"/>
      <c r="AB144" s="102"/>
      <c r="AC144" s="6" t="s">
        <v>197</v>
      </c>
      <c r="AD144" s="6"/>
      <c r="AE144" s="6"/>
      <c r="AF144" s="6"/>
      <c r="AH144" s="6"/>
    </row>
  </sheetData>
  <mergeCells count="21">
    <mergeCell ref="A3:B3"/>
    <mergeCell ref="D3:J3"/>
    <mergeCell ref="M3:O3"/>
    <mergeCell ref="D120:E120"/>
    <mergeCell ref="A4:B4"/>
    <mergeCell ref="D4:D5"/>
    <mergeCell ref="E4:E5"/>
    <mergeCell ref="F4:F5"/>
    <mergeCell ref="K91:K92"/>
    <mergeCell ref="U99:V99"/>
    <mergeCell ref="U3:AA3"/>
    <mergeCell ref="AC3:AE3"/>
    <mergeCell ref="P3:S3"/>
    <mergeCell ref="N4:N5"/>
    <mergeCell ref="AL3:AP3"/>
    <mergeCell ref="AC4:AC5"/>
    <mergeCell ref="AD4:AD5"/>
    <mergeCell ref="AE4:AE5"/>
    <mergeCell ref="AF4:AG4"/>
    <mergeCell ref="AF3:AK3"/>
    <mergeCell ref="AH4:AI4"/>
  </mergeCells>
  <phoneticPr fontId="0" type="noConversion"/>
  <pageMargins left="0.75" right="0.75" top="1" bottom="0.83" header="0.5" footer="0.5"/>
  <pageSetup scale="59" fitToHeight="10" orientation="landscape" r:id="rId1"/>
  <headerFooter alignWithMargins="0"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Digital</vt:lpstr>
      <vt:lpstr>Digital!Print_Titles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Lara.Lewis</cp:lastModifiedBy>
  <cp:lastPrinted>2013-06-03T21:42:59Z</cp:lastPrinted>
  <dcterms:created xsi:type="dcterms:W3CDTF">2007-05-01T19:24:27Z</dcterms:created>
  <dcterms:modified xsi:type="dcterms:W3CDTF">2013-06-03T21:43:18Z</dcterms:modified>
</cp:coreProperties>
</file>